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1EDE5CA6-1B02-4B2E-AF89-CCC9FAEE499A}" xr6:coauthVersionLast="36" xr6:coauthVersionMax="36" xr10:uidLastSave="{00000000-0000-0000-0000-000000000000}"/>
  <bookViews>
    <workbookView xWindow="0" yWindow="0" windowWidth="23040" windowHeight="9060" tabRatio="895" xr2:uid="{00000000-000D-0000-FFFF-FFFF00000000}"/>
  </bookViews>
  <sheets>
    <sheet name="Spis tablic List of tables" sheetId="127" r:id="rId1"/>
    <sheet name="tabl.1" sheetId="96" r:id="rId2"/>
    <sheet name="tabl.2" sheetId="97" r:id="rId3"/>
    <sheet name="tabl.3" sheetId="98" r:id="rId4"/>
    <sheet name="tabl.4" sheetId="117" r:id="rId5"/>
    <sheet name="tabl.5" sheetId="99" r:id="rId6"/>
    <sheet name="tabl.6" sheetId="100" r:id="rId7"/>
    <sheet name="tabl.7" sheetId="101" r:id="rId8"/>
    <sheet name="tabl.8" sheetId="102" r:id="rId9"/>
    <sheet name="tabl.9" sheetId="103" r:id="rId10"/>
    <sheet name="tabl.10" sheetId="104" r:id="rId11"/>
    <sheet name="tabl.11" sheetId="105" r:id="rId12"/>
    <sheet name="tabl.12" sheetId="106" r:id="rId13"/>
    <sheet name="tabl.13" sheetId="130" r:id="rId14"/>
    <sheet name="tabl.14" sheetId="132" r:id="rId15"/>
    <sheet name="tabl.15" sheetId="116" r:id="rId16"/>
    <sheet name="tabl.16" sheetId="128" r:id="rId17"/>
    <sheet name="tabl.17" sheetId="131" r:id="rId18"/>
    <sheet name="tabl.18" sheetId="125" r:id="rId19"/>
    <sheet name="tabl.19" sheetId="129" r:id="rId20"/>
  </sheets>
  <definedNames>
    <definedName name="_xlnm._FilterDatabase" localSheetId="14" hidden="1">tabl.14!$A$1:$P$624</definedName>
    <definedName name="_xlnm.Database" localSheetId="13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>#REF!</definedName>
  </definedNames>
  <calcPr calcId="191029"/>
</workbook>
</file>

<file path=xl/calcChain.xml><?xml version="1.0" encoding="utf-8"?>
<calcChain xmlns="http://schemas.openxmlformats.org/spreadsheetml/2006/main">
  <c r="C10" i="116" l="1"/>
</calcChain>
</file>

<file path=xl/sharedStrings.xml><?xml version="1.0" encoding="utf-8"?>
<sst xmlns="http://schemas.openxmlformats.org/spreadsheetml/2006/main" count="2303" uniqueCount="935">
  <si>
    <t>—</t>
  </si>
  <si>
    <t>Fibreboards of wood or ligneous</t>
  </si>
  <si>
    <t>Miedź rafinowana nieobrobiona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</si>
  <si>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</si>
  <si>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Złom i odpady:</t>
  </si>
  <si>
    <t>Used oils</t>
  </si>
  <si>
    <t>Plastics</t>
  </si>
  <si>
    <t>Waste rubber</t>
  </si>
  <si>
    <t>Cullet</t>
  </si>
  <si>
    <t>Waste paper</t>
  </si>
  <si>
    <t>Textile wastes</t>
  </si>
  <si>
    <t>Supply</t>
  </si>
  <si>
    <t>From domestic sources</t>
  </si>
  <si>
    <t xml:space="preserve">   decrease in stocks</t>
  </si>
  <si>
    <t>Imports</t>
  </si>
  <si>
    <t>Use</t>
  </si>
  <si>
    <t>Domestic consumption</t>
  </si>
  <si>
    <t>Exports</t>
  </si>
  <si>
    <t>Losses and statistical differences</t>
  </si>
  <si>
    <t>Indigenous production</t>
  </si>
  <si>
    <t>Losses in transformation</t>
  </si>
  <si>
    <t>Direct consumption</t>
  </si>
  <si>
    <t xml:space="preserve">     decrease in stocks</t>
  </si>
  <si>
    <t xml:space="preserve">    przetwarzanie na inne nośniki energii ...............................</t>
  </si>
  <si>
    <t xml:space="preserve">Other manufacturing  </t>
  </si>
  <si>
    <t xml:space="preserve"> </t>
  </si>
  <si>
    <t xml:space="preserve">    direct consumption</t>
  </si>
  <si>
    <t xml:space="preserve">    decrease in stocks</t>
  </si>
  <si>
    <t>Import ....................................................................................</t>
  </si>
  <si>
    <t xml:space="preserve">        of which households</t>
  </si>
  <si>
    <t>Manufacture of electrical  equipment</t>
  </si>
  <si>
    <t>Manufacture of furniture</t>
  </si>
  <si>
    <t xml:space="preserve">    w tym:</t>
  </si>
  <si>
    <t xml:space="preserve">     of which:</t>
  </si>
  <si>
    <t xml:space="preserve">Dostawa wody; gospodarowanie ściekami </t>
  </si>
  <si>
    <t xml:space="preserve">   </t>
  </si>
  <si>
    <t>Zwiększenie zapasów ............................................................</t>
  </si>
  <si>
    <t>Straty i różnice bilansowe ......................................................</t>
  </si>
  <si>
    <t xml:space="preserve">         of which households</t>
  </si>
  <si>
    <t xml:space="preserve">    zużycie bezpośrednie .......................................................</t>
  </si>
  <si>
    <t xml:space="preserve">       w tym gospodarstwa domowe ......................................</t>
  </si>
  <si>
    <t xml:space="preserve">       of which households</t>
  </si>
  <si>
    <t>Straty i różnice bilansowe ..................................................</t>
  </si>
  <si>
    <t>From domestic sources - production</t>
  </si>
  <si>
    <t xml:space="preserve">     przetwarzanie na inne nośniki energii ...............................</t>
  </si>
  <si>
    <t xml:space="preserve">     direct consumption</t>
  </si>
  <si>
    <t xml:space="preserve">     production</t>
  </si>
  <si>
    <t xml:space="preserve">     zużycie bezpośrednie .................................................</t>
  </si>
  <si>
    <t>Zużycie krajowe ...............................................................</t>
  </si>
  <si>
    <t xml:space="preserve">     przetwarzanie na inne nośniki energii ...........................</t>
  </si>
  <si>
    <t>Import ...............................................................................</t>
  </si>
  <si>
    <t>Zwiększenie zapasów .....................................................</t>
  </si>
  <si>
    <t>Eksport ..............................................................................</t>
  </si>
  <si>
    <t>Straty i różnice bilansowe ...................................................</t>
  </si>
  <si>
    <t>Decrease (+) or increase (-) in stocks</t>
  </si>
  <si>
    <t xml:space="preserve">        of which coal-bed methane</t>
  </si>
  <si>
    <t>Straty i różnice bilansowe  ........................................</t>
  </si>
  <si>
    <t xml:space="preserve">    a Including soft asphalt. </t>
  </si>
  <si>
    <t>―</t>
  </si>
  <si>
    <t>Production</t>
  </si>
  <si>
    <t>Production in gas blending plants</t>
  </si>
  <si>
    <t>Płyty wiórowe i podobne płyty</t>
  </si>
  <si>
    <t>Tworzywa sztuczne w formach</t>
  </si>
  <si>
    <t xml:space="preserve">        public sector</t>
  </si>
  <si>
    <t xml:space="preserve">        private sector</t>
  </si>
  <si>
    <t>Of which mining of coal and lignite</t>
  </si>
  <si>
    <t xml:space="preserve">Manufacture of food products </t>
  </si>
  <si>
    <t>Manufacture of beverages</t>
  </si>
  <si>
    <t xml:space="preserve">Manufacture of wearing apparel </t>
  </si>
  <si>
    <t>Manufacture of leather and related  products</t>
  </si>
  <si>
    <t>Manufacture of paper and paper products</t>
  </si>
  <si>
    <t>Wyroby walcowane na gorąco</t>
  </si>
  <si>
    <t xml:space="preserve">    (bez półwyrobów)  w tys. t</t>
  </si>
  <si>
    <t xml:space="preserve">    in TJ</t>
  </si>
  <si>
    <t>WYSZCZEGÓLNIENIE</t>
  </si>
  <si>
    <t>Lp.</t>
  </si>
  <si>
    <t>SPECIFICATION</t>
  </si>
  <si>
    <t>a</t>
  </si>
  <si>
    <t>T O T A L</t>
  </si>
  <si>
    <t>b</t>
  </si>
  <si>
    <t>Manufacturing</t>
  </si>
  <si>
    <t>Kauczuk syntetyczny w formach</t>
  </si>
  <si>
    <t xml:space="preserve">From domestic sources  </t>
  </si>
  <si>
    <t>Manufacture of basic metals</t>
  </si>
  <si>
    <t>Manufacture of machinery and equipment n.e.c.</t>
  </si>
  <si>
    <t>Manufacture of other transport equipment</t>
  </si>
  <si>
    <t xml:space="preserve">     zmniejszenie zapasów ................................................................</t>
  </si>
  <si>
    <t>Ze źródeł krajowych .......................................................................</t>
  </si>
  <si>
    <t>Zużycie krajowe .................................................................................</t>
  </si>
  <si>
    <t xml:space="preserve">             i ciepłowniach ....................................................................</t>
  </si>
  <si>
    <t xml:space="preserve">    zużycie bezpośrednie ...............................................................</t>
  </si>
  <si>
    <t>Papier i tektura  w tys. t  ........................</t>
  </si>
  <si>
    <t>Rury stalowe w tys. t  ............................</t>
  </si>
  <si>
    <t>Zwiększenie zapasów  ....................................................................</t>
  </si>
  <si>
    <t>Eksport  .............................................................................................</t>
  </si>
  <si>
    <t xml:space="preserve">     w koksowniach ...................................................................</t>
  </si>
  <si>
    <t xml:space="preserve">     in coking plants</t>
  </si>
  <si>
    <t>Public sector</t>
  </si>
  <si>
    <t>Private sector</t>
  </si>
  <si>
    <t>Zużycie krajowe ...............................................................................</t>
  </si>
  <si>
    <t xml:space="preserve">    zużycie bezpośrednie ..................................................................</t>
  </si>
  <si>
    <t>Zwiększenie zapasów .....................................................................</t>
  </si>
  <si>
    <t>Straty i różnice bilansowe ...............................................................</t>
  </si>
  <si>
    <t>Import ..............................................................................................</t>
  </si>
  <si>
    <t xml:space="preserve">     in TJ</t>
  </si>
  <si>
    <t xml:space="preserve">     w tym:</t>
  </si>
  <si>
    <t xml:space="preserve">      in TJ</t>
  </si>
  <si>
    <t>Lignite</t>
  </si>
  <si>
    <t>T  O T A L</t>
  </si>
  <si>
    <t xml:space="preserve">      public sector</t>
  </si>
  <si>
    <t>Produkcja wyrobów tekstylnych ……………………………………</t>
  </si>
  <si>
    <t>Produkcja chemikaliów i wyrobów chemicznych …………….</t>
  </si>
  <si>
    <t>Manufacture of chemicals and chemical products</t>
  </si>
  <si>
    <t>Produkcja wyrobów z pozostałych mineralnych</t>
  </si>
  <si>
    <t>Produkcja  komputerów, wyrobów elektronicznych</t>
  </si>
  <si>
    <t>Produkcja metali  ....................................................................</t>
  </si>
  <si>
    <t xml:space="preserve">Produkcja pojazdów samochodowych, przyczep </t>
  </si>
  <si>
    <t>Pozostała produkcja wyrobów ……………………………………….</t>
  </si>
  <si>
    <t xml:space="preserve">     w TJ  .....................................................</t>
  </si>
  <si>
    <t xml:space="preserve">         in TJ</t>
  </si>
  <si>
    <t xml:space="preserve">         in %</t>
  </si>
  <si>
    <t xml:space="preserve">      w TJ</t>
  </si>
  <si>
    <t xml:space="preserve">     w tys. t  …………………………………….</t>
  </si>
  <si>
    <t xml:space="preserve">      w TJ  …………………………………………..</t>
  </si>
  <si>
    <t xml:space="preserve">    w GWh  …………………………………...………</t>
  </si>
  <si>
    <t xml:space="preserve">        in TJ</t>
  </si>
  <si>
    <t xml:space="preserve">    of which:</t>
  </si>
  <si>
    <t xml:space="preserve">    w tys. t  ………………………………….…</t>
  </si>
  <si>
    <t xml:space="preserve">    w TJ  ………………………………………..…</t>
  </si>
  <si>
    <t xml:space="preserve">     w tys. t  ………………………………………..</t>
  </si>
  <si>
    <t xml:space="preserve">     w TJ  ……………………………………...…..</t>
  </si>
  <si>
    <t xml:space="preserve">    w tys. t  …………………………………..…..</t>
  </si>
  <si>
    <t xml:space="preserve">     w TJ  ……………………………………….…..</t>
  </si>
  <si>
    <t xml:space="preserve">    w TJ  …………………………………..………</t>
  </si>
  <si>
    <t>SEKCJE I DZIAŁY</t>
  </si>
  <si>
    <t xml:space="preserve">       w tym:</t>
  </si>
  <si>
    <t xml:space="preserve">Manufacture of computer, electronic and </t>
  </si>
  <si>
    <t>Pozyskanie ............................................................................</t>
  </si>
  <si>
    <t>Eksport ..................................................................................</t>
  </si>
  <si>
    <t>Zmniejszenie ( + )  lub zwiększenie (-) zapasów …………</t>
  </si>
  <si>
    <t>Straty przemian .....................................................................</t>
  </si>
  <si>
    <t>Zużycie bezpośrednie ..........................................................</t>
  </si>
  <si>
    <t xml:space="preserve">    in GWh</t>
  </si>
  <si>
    <t>Przetwórstwo przemysłowe  (dok.)</t>
  </si>
  <si>
    <t xml:space="preserve">    products</t>
  </si>
  <si>
    <t xml:space="preserve">      cieplne zawodowe ..................................................................................</t>
  </si>
  <si>
    <t xml:space="preserve">          w tym elektrownie:</t>
  </si>
  <si>
    <t>Manufacture of wearing apparel</t>
  </si>
  <si>
    <t>Zużycie krajowe ........................................................................</t>
  </si>
  <si>
    <t xml:space="preserve">    przetwarzanie na inne nośniki energii ................................</t>
  </si>
  <si>
    <t xml:space="preserve">    zużycie bezpośrednie ...........................................................</t>
  </si>
  <si>
    <t>Straty i różnice bilansowe ........................................................</t>
  </si>
  <si>
    <t>Ze źródeł krajowych - produkcja ..............................................</t>
  </si>
  <si>
    <t xml:space="preserve">    zmniejszenie zapasów ............................................................</t>
  </si>
  <si>
    <t>Import ...........................................................................................</t>
  </si>
  <si>
    <t>Zużycie krajowe ..........................................................................</t>
  </si>
  <si>
    <t xml:space="preserve">     przetwarzanie na inne nośniki energii .................................</t>
  </si>
  <si>
    <t xml:space="preserve">     zużycie bezpośrednie ............................................................</t>
  </si>
  <si>
    <t>Zwiększenie zapasów .................................................................</t>
  </si>
  <si>
    <t>Eksport  ........................................................................................</t>
  </si>
  <si>
    <t>Straty i różnice bilansowe   .......................................................</t>
  </si>
  <si>
    <t>Ze źródeł krajowych ........................................................................</t>
  </si>
  <si>
    <t xml:space="preserve">     zmniejszenie zapasów .....................................................................</t>
  </si>
  <si>
    <t>Zużycie krajowe ..................................................................................</t>
  </si>
  <si>
    <t xml:space="preserve">    przetwarzanie na inne nośniki energii .........................................</t>
  </si>
  <si>
    <t xml:space="preserve">    zużycie bezpośrednie .....................................................................</t>
  </si>
  <si>
    <t>Zwiększenie zapasów .........................................................................</t>
  </si>
  <si>
    <t>Eksport ....................................................................................................</t>
  </si>
  <si>
    <t>Straty i różnice bilansowe ..................................................................</t>
  </si>
  <si>
    <t xml:space="preserve">    przetwarzanie na inne nośniki energii  -  w elektrowniach,</t>
  </si>
  <si>
    <t>Ze źródeł krajowych ...........................................................................</t>
  </si>
  <si>
    <t xml:space="preserve">        w tym z odmetanowania kopalń .................................................</t>
  </si>
  <si>
    <t xml:space="preserve">    zmniejszenie zapasów .........................................................................</t>
  </si>
  <si>
    <t>Import ..................................................................................................</t>
  </si>
  <si>
    <t>Zużycie krajowe ……………………………………………………..</t>
  </si>
  <si>
    <t xml:space="preserve">        w tym gospodarstwa domowe ..................................................</t>
  </si>
  <si>
    <t>Zwiększenie zapasów ........................................................................</t>
  </si>
  <si>
    <t>Eksport .................................................................................................</t>
  </si>
  <si>
    <t>Straty i różnice bilansowe ................................................................</t>
  </si>
  <si>
    <t>Import ......................................................................................................</t>
  </si>
  <si>
    <t xml:space="preserve">    przetwarzanie na inne nośniki energii .......................................</t>
  </si>
  <si>
    <t xml:space="preserve">    zużycie bezpośrednie ......................................................................</t>
  </si>
  <si>
    <t>Zwiększenie zapasów ...........................................................................</t>
  </si>
  <si>
    <t>Eksport ...............................................................................................</t>
  </si>
  <si>
    <t>Straty i różnice bilansowe ...................................................................</t>
  </si>
  <si>
    <t>Wydobycie ...............................................................................</t>
  </si>
  <si>
    <t>Zmniejszenie zapasów ................................................................</t>
  </si>
  <si>
    <t>Zużycie krajowe ...........................................................................</t>
  </si>
  <si>
    <t>Decrease in stocks</t>
  </si>
  <si>
    <t>Zmniejszenie zapasów ..............................................................</t>
  </si>
  <si>
    <t xml:space="preserve">     przetwarzanie na inne nośniki energii ...................................</t>
  </si>
  <si>
    <t xml:space="preserve">     zużycie bezpośrednie ...........................................................</t>
  </si>
  <si>
    <t xml:space="preserve">         w tym gospodarstwa domowe ...........................................</t>
  </si>
  <si>
    <t>Zwiększenie zapasów ...............................................................</t>
  </si>
  <si>
    <t>Straty i różnice bilansowe   .........................................................</t>
  </si>
  <si>
    <t>W tym  pobór, uzdatnianie i dostarczanie  wody</t>
  </si>
  <si>
    <t>Węgiel kamienny</t>
  </si>
  <si>
    <t>Hard coal</t>
  </si>
  <si>
    <t>Węgiel brunatny (lignit)</t>
  </si>
  <si>
    <t>Ropa naftowa</t>
  </si>
  <si>
    <t>Crude oil</t>
  </si>
  <si>
    <t>Gaz ziemny wysokometanowy</t>
  </si>
  <si>
    <t>High-methane natural gas</t>
  </si>
  <si>
    <t>Gaz ziemny zaazotowany</t>
  </si>
  <si>
    <t>Nitrified natural gas</t>
  </si>
  <si>
    <t>Energia pochodna ogółem</t>
  </si>
  <si>
    <t xml:space="preserve">Koks i półkoks </t>
  </si>
  <si>
    <t xml:space="preserve">Coke and semi-coke </t>
  </si>
  <si>
    <t>Benzyny</t>
  </si>
  <si>
    <t>Gasoline</t>
  </si>
  <si>
    <t>Oleje opałowe</t>
  </si>
  <si>
    <t>Oleje napędowe</t>
  </si>
  <si>
    <t>Fuel oils</t>
  </si>
  <si>
    <t>Energia elektryczna</t>
  </si>
  <si>
    <t>Electricity</t>
  </si>
  <si>
    <t>Wydobycie 1 t węgla brunatnego (lignitu)................................................................</t>
  </si>
  <si>
    <t>Wydobycie 1 t ropy naftowej i olejów z minerałów bitumicznych ....................................................................</t>
  </si>
  <si>
    <t xml:space="preserve">Produkcja 1 t płyt pilśniowych z drewna lub pozostałych materiałów  </t>
  </si>
  <si>
    <t>Produkcja 1 t 6-heksanolaktamu (epsilon - kaprolaktam) ...........................................................................</t>
  </si>
  <si>
    <t>Produkcja 1 t katod i części katod z miedzi rafinowanej ..............................................................</t>
  </si>
  <si>
    <t>Generation of 1 kWh of electricity in thermal power plants</t>
  </si>
  <si>
    <t xml:space="preserve">    elektrownie niezawodowe (przemysłowe).........................................................................</t>
  </si>
  <si>
    <t xml:space="preserve">    non-public thermal power plants </t>
  </si>
  <si>
    <t xml:space="preserve">     cynkiem w tys. t   </t>
  </si>
  <si>
    <t xml:space="preserve">Blachy i taśmy stalowe pokrywane </t>
  </si>
  <si>
    <r>
      <t>Zinc coated steel sheets and strips</t>
    </r>
    <r>
      <rPr>
        <i/>
        <vertAlign val="superscript"/>
        <sz val="10"/>
        <rFont val="Times New Roman CE"/>
        <family val="1"/>
        <charset val="238"/>
      </rPr>
      <t/>
    </r>
  </si>
  <si>
    <t xml:space="preserve">Odpady z tworzyw </t>
  </si>
  <si>
    <t xml:space="preserve">    sztucznych ………………….</t>
  </si>
  <si>
    <t>Odpady z papieru</t>
  </si>
  <si>
    <t xml:space="preserve">     i tektury …………………….</t>
  </si>
  <si>
    <t xml:space="preserve">    zmniejszenie zapasów ....................................................................</t>
  </si>
  <si>
    <t>Produkcja 1 t cynku technicznie czystego, niestopowego ...........................................................</t>
  </si>
  <si>
    <t xml:space="preserve">    i optycznych </t>
  </si>
  <si>
    <t xml:space="preserve">     stalowe i żeliwne…….</t>
  </si>
  <si>
    <t>.</t>
  </si>
  <si>
    <t xml:space="preserve">   a  See notes to the chapter, item 2.</t>
  </si>
  <si>
    <t xml:space="preserve">   a Patrz uwagi do działu, ust. 2.</t>
  </si>
  <si>
    <r>
      <t xml:space="preserve">  </t>
    </r>
    <r>
      <rPr>
        <sz val="8.5"/>
        <rFont val="Arial"/>
        <family val="2"/>
        <charset val="238"/>
      </rPr>
      <t xml:space="preserve"> z drewna lub materiałów drewno-</t>
    </r>
  </si>
  <si>
    <r>
      <t xml:space="preserve">    pochodnych w dam</t>
    </r>
    <r>
      <rPr>
        <vertAlign val="superscript"/>
        <sz val="8.5"/>
        <rFont val="Arial"/>
        <family val="2"/>
        <charset val="238"/>
      </rPr>
      <t>3</t>
    </r>
  </si>
  <si>
    <r>
      <t xml:space="preserve">    </t>
    </r>
    <r>
      <rPr>
        <sz val="8.5"/>
        <rFont val="Arial"/>
        <family val="2"/>
        <charset val="238"/>
      </rPr>
      <t xml:space="preserve">podstawowych w tys.t </t>
    </r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</si>
  <si>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</t>
    </r>
  </si>
  <si>
    <t>Oleje odpadowe ……………..…</t>
  </si>
  <si>
    <t>Odpady gumowe ………………</t>
  </si>
  <si>
    <t>Stłuczka szklana i odpady</t>
  </si>
  <si>
    <t xml:space="preserve">    szklane ……………………….</t>
  </si>
  <si>
    <t>Odpady włókiennicze ………..</t>
  </si>
  <si>
    <t xml:space="preserve">       in %</t>
  </si>
  <si>
    <t>BALANCE OF HARD COAL</t>
  </si>
  <si>
    <t>BALANCE OF LIGNITE</t>
  </si>
  <si>
    <t>BALANCE OF BLAST-FURNACE GAS</t>
  </si>
  <si>
    <t>BALANCE OF COKE AND SEMI-COKE</t>
  </si>
  <si>
    <t>BALANCE OF FUEL OILS</t>
  </si>
  <si>
    <t>BALANCE OF ELECTRICITY</t>
  </si>
  <si>
    <t>SYNTHETIC BALANCE OF ENERGY</t>
  </si>
  <si>
    <t>BALANCE OF SELECTED MATERIALS</t>
  </si>
  <si>
    <t>CONSUMPTION OF SELECTED FUELS AND ELECTRICITY IN INDUSTRY BY SECTIONS AND DIVISIONS</t>
  </si>
  <si>
    <t>CONSUMPTION OF PRIMARY AND DERIVED ENERGY IN INDUSTRY BY SECTIONS</t>
  </si>
  <si>
    <t>CONSUMPTION OF PRIMARY AND DERIVED ENERGY IN INDUSTRY BY SECTIONS (cont.)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</si>
  <si>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</t>
    </r>
  </si>
  <si>
    <t>Mining and quarrying</t>
  </si>
  <si>
    <t xml:space="preserve">Water supply; sewerage, waste management </t>
  </si>
  <si>
    <t xml:space="preserve">    and remediation activities</t>
  </si>
  <si>
    <t>DIRECT CONSUMPTION OF ENERGY IN INDUSTRY BY SECTIONS AND DIVISIONS</t>
  </si>
  <si>
    <t>Produkcja artykułów spożywczych  ………………............................................</t>
  </si>
  <si>
    <t>Produkcja wyrobów tytoniowych ………………............................................</t>
  </si>
  <si>
    <t>Produkcja wyrobów tekstylnych ………………............................................</t>
  </si>
  <si>
    <t>Produkcja odzieży …………………………………...........................................</t>
  </si>
  <si>
    <t>Produkcja napojów 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</si>
  <si>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</si>
  <si>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t>Produkcja papieru i wyrobów z papieru 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</si>
  <si>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</t>
    </r>
  </si>
  <si>
    <t>and statistical differences.</t>
  </si>
  <si>
    <t xml:space="preserve">   a  Concern oils from crude oil and oils  from bituminous minerals.  b Data concern the crude oil consumed. c Including losses</t>
  </si>
  <si>
    <t xml:space="preserve">    production in gas denitrification and blending plants</t>
  </si>
  <si>
    <t xml:space="preserve">     transformation into other energy commodities</t>
  </si>
  <si>
    <t xml:space="preserve">    transformation into other energy commodities</t>
  </si>
  <si>
    <t>Ze źródeł krajowych  ……………………………...……..…</t>
  </si>
  <si>
    <t xml:space="preserve">   zmniejszenie zapasów …………………………….……...</t>
  </si>
  <si>
    <t xml:space="preserve">   zmniejszenie zapasów ………………………………………...………..</t>
  </si>
  <si>
    <t xml:space="preserve">     przetwarzanie na inne nośniki energii .............................................</t>
  </si>
  <si>
    <t>Ze źródeł krajowych  ...................................................................</t>
  </si>
  <si>
    <t xml:space="preserve">     produkcja .......................................................................................</t>
  </si>
  <si>
    <t xml:space="preserve">     przetwarzanie na inne nośniki energii ...........................................</t>
  </si>
  <si>
    <t xml:space="preserve">     zużycie bezpośrednie ..................................................................</t>
  </si>
  <si>
    <t>Zwiększenie zapasów ......................................................................</t>
  </si>
  <si>
    <t>Eksport .............................................................................................</t>
  </si>
  <si>
    <t>Straty i różnice bilansowe …………………………………………</t>
  </si>
  <si>
    <t>Ze źródeł krajowych ………………………………………………..………</t>
  </si>
  <si>
    <r>
      <t>Zużycie krajowe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(przerób w rafineriach) ............................................</t>
    </r>
  </si>
  <si>
    <t>Ze źródeł krajowych ..........................................................................</t>
  </si>
  <si>
    <t xml:space="preserve">     zmniejszenie zapasów .......................................................................</t>
  </si>
  <si>
    <t>Import ...................................................................................................</t>
  </si>
  <si>
    <t>Zużycie krajowe ..........................................................................................</t>
  </si>
  <si>
    <t xml:space="preserve">    zużycie bezpośrednie ..........................................................................</t>
  </si>
  <si>
    <t>Zwiększenie zapasów ............................................................................</t>
  </si>
  <si>
    <t>Eksport ......................................................................................................</t>
  </si>
  <si>
    <t>Straty i różnice bilansowe ..........................................................................</t>
  </si>
  <si>
    <t xml:space="preserve">            systems operators</t>
  </si>
  <si>
    <t xml:space="preserve">        of which sales to final users from the networks of distribution</t>
  </si>
  <si>
    <t xml:space="preserve">Particle board and similar board </t>
  </si>
  <si>
    <t xml:space="preserve">  </t>
  </si>
  <si>
    <t>Produkcja napojów …………………………………………...…………..</t>
  </si>
  <si>
    <t>Produkcja wyrobów tytoniowych ……………………...……………</t>
  </si>
  <si>
    <t>Produkcja odzieży   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</si>
  <si>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……………………………..………</t>
    </r>
  </si>
  <si>
    <t xml:space="preserve">    </t>
  </si>
  <si>
    <t>Manufacture of coke and refined petroleum products</t>
  </si>
  <si>
    <t>Przetwórstwo przemysłowe (dok.)</t>
  </si>
  <si>
    <t>Manufacturing (cont.)</t>
  </si>
  <si>
    <t xml:space="preserve">     </t>
  </si>
  <si>
    <t>Manufacture of other non-metallic mineral products</t>
  </si>
  <si>
    <t>Naprawa, konserwacja i instalowanie maszyn i urządzeń</t>
  </si>
  <si>
    <t>Repair and installation of machinery and equipment</t>
  </si>
  <si>
    <t>Electricity, gas, steam and air conditioning supply</t>
  </si>
  <si>
    <t xml:space="preserve">    remediation activities</t>
  </si>
  <si>
    <t xml:space="preserve">Water supply; sewerage, waste management and </t>
  </si>
  <si>
    <t>Manufacture of motor vehicles, trailers and semi-trailers</t>
  </si>
  <si>
    <t xml:space="preserve">Manufacture of computer, electronic and optical products </t>
  </si>
  <si>
    <t>Total derived energy</t>
  </si>
  <si>
    <t>Total primary energy</t>
  </si>
  <si>
    <t>Energia pierwotna ogółem</t>
  </si>
  <si>
    <t>Dostawa wody; gospodarowanie ściekami</t>
  </si>
  <si>
    <t>Printing and reproduction of recorded media</t>
  </si>
  <si>
    <t>Produkcja pozostałego sprzętu transportowego</t>
  </si>
  <si>
    <t xml:space="preserve">     materials  recovery</t>
  </si>
  <si>
    <t xml:space="preserve">Waste collection, treatment and disposal activities; </t>
  </si>
  <si>
    <t>Manufacturing  (cont.)</t>
  </si>
  <si>
    <t xml:space="preserve">Printing and reproduction of recorded media </t>
  </si>
  <si>
    <t xml:space="preserve">Repair and installation of machinery and  equipment </t>
  </si>
  <si>
    <t>Produkcja mebli …………………………………….…………</t>
  </si>
  <si>
    <t>Pozostała produkcja wyrobów …………………….……..</t>
  </si>
  <si>
    <t xml:space="preserve"> Sektor publiczny …………………………………...……..</t>
  </si>
  <si>
    <t xml:space="preserve">      sektor publiczny ………………………...………….</t>
  </si>
  <si>
    <t>Repair and installation of machinery and  equipment</t>
  </si>
  <si>
    <t>SECTIONS AND DIVISIONS</t>
  </si>
  <si>
    <t xml:space="preserve">T O T A L                                               </t>
  </si>
  <si>
    <t>Repair and installation of machinery</t>
  </si>
  <si>
    <t>Produkcja metali  ……………………………………..........................................</t>
  </si>
  <si>
    <t>Produkcja urządzeń elektrycznych ………………..........................................</t>
  </si>
  <si>
    <t>Produkcja mebli ……………………………………..........................................</t>
  </si>
  <si>
    <t>Pozostała produkcja wyrobów ……………………............................................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</si>
  <si>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</si>
  <si>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………………..…............................................</t>
    </r>
  </si>
  <si>
    <t xml:space="preserve">W tym  wydobywanie węgla kamiennego  </t>
  </si>
  <si>
    <t xml:space="preserve">     i węgla brunatnego (lignitu) …………………………………………..…….</t>
  </si>
  <si>
    <r>
      <rPr>
        <b/>
        <sz val="8.5"/>
        <rFont val="Arial"/>
        <family val="2"/>
        <charset val="238"/>
      </rP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</si>
  <si>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t>SPIS TABLIC</t>
  </si>
  <si>
    <t>LIST OF TABLES</t>
  </si>
  <si>
    <t>BALANCE OF CRUDE OIL</t>
  </si>
  <si>
    <t>BALANCE OF HIGH-METHANE NATURAL GAS</t>
  </si>
  <si>
    <t>BALANCE OF NITRIFIED NATURAL GAS</t>
  </si>
  <si>
    <t>BALANCE OF MOTOR GASOLINE</t>
  </si>
  <si>
    <t>BALANCE OF DIESEL OILS</t>
  </si>
  <si>
    <t>PER UNIT CONSUMPTION OF FUELS AND ENERGY IN INDUSTRY</t>
  </si>
  <si>
    <t>BILANS WĘGLA KAMIENNEGO</t>
  </si>
  <si>
    <t>BILANS WĘGLA BRUNATNEGO</t>
  </si>
  <si>
    <t>BILANS ROPY NAFTOWEJ</t>
  </si>
  <si>
    <t>BILANS GAZU ZIEMNEGO WYSOKOMETANOWEGO</t>
  </si>
  <si>
    <t>BILANS GAZU ZIEMNEGO ZAAZOTOWANEGO</t>
  </si>
  <si>
    <t>BILANS GAZU WIELKOPIECOWEGO</t>
  </si>
  <si>
    <t>BILANS KOKSU I PÓŁKOKSU</t>
  </si>
  <si>
    <t>BILANS OLEJÓW NAPĘDOWYCH</t>
  </si>
  <si>
    <t>BILANS OLEJÓW OPAŁOWYCH</t>
  </si>
  <si>
    <t>BILANS ENERGII ELEKTRYCZNEJ</t>
  </si>
  <si>
    <t>SYNTETYCZNY BILANS ENERGII</t>
  </si>
  <si>
    <t>BILANSE NIEKTÓRYCH MATERIAŁÓW</t>
  </si>
  <si>
    <t>ZUŻYCIE NIEKTÓRYCH PALIW I ENERGII ELEKTRYCZNEJ W PRZEMYŚLE WEDŁUG SEKCJI I DZIAŁÓW</t>
  </si>
  <si>
    <t>ZUŻYCIE ENERGII PIERWOTNEJ I POCHODNEJ W PRZEMYŚLE WEDłUG SEKCJI</t>
  </si>
  <si>
    <t>ZUŻYCIE BEZPOŚREDNIE ENERGII W PRZEMYŚLE WEDŁUG SEKCJI I DZIAŁÓW</t>
  </si>
  <si>
    <t>JEDNOSTKOWE ZUŻYCIE PALIW I ENERGII W PRZEMYŚLE</t>
  </si>
  <si>
    <t>Dział X - GOSPODARKA PALIWOWO-ENERGETYCZNA I MATERIAŁOWA</t>
  </si>
  <si>
    <t>ZUŻYCIE WYBRANYCH MATERIAŁÓW W PRZEMYŚLE WEDŁUG SEKTORÓW WŁASNOŚCI, SEKCJI I DZIAŁÓW</t>
  </si>
  <si>
    <t>CONSUMPTION OF SELECTED MATERIALS IN INDUSTRY BY OWNERSHIP SECTORS, SECTIONS AND DIVISIONS</t>
  </si>
  <si>
    <t>Chapter X - ENERGY STATISTICS AND MATERIALS MANAGEMENT</t>
  </si>
  <si>
    <t>BILANS BENZYNY SILNIKOWEJ</t>
  </si>
  <si>
    <t xml:space="preserve"> +83750</t>
  </si>
  <si>
    <t>Produkcja wyrobów z gumy i tworzyw sztucznych 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</si>
  <si>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</si>
  <si>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</si>
  <si>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</si>
  <si>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pozostałego sprzętu transportowego ……………….……</t>
  </si>
  <si>
    <t>Produkcja mebli ………………………………………………...………….</t>
  </si>
  <si>
    <t>Produkcja artykułów spożywczych ……………………………..…..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</si>
  <si>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</t>
    </r>
  </si>
  <si>
    <t xml:space="preserve">      w tys. t …………………………………...………</t>
  </si>
  <si>
    <t xml:space="preserve">      w TJ  …………………………….……………..</t>
  </si>
  <si>
    <t xml:space="preserve">      w tys. t  …………………………………..……….</t>
  </si>
  <si>
    <t xml:space="preserve">     w tys. t …………………………………...………..</t>
  </si>
  <si>
    <t xml:space="preserve">     w TJ  ………………………………………...…….</t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</si>
  <si>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</si>
  <si>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     w TJ ………………………………………..…………</t>
  </si>
  <si>
    <t>Produkcja 1 t stali z pieców elektrycznych...............................................................</t>
  </si>
  <si>
    <t>Produkcja 1 t surówki żelaza w przeliczeniu na przeróbczą ……………………….……..</t>
  </si>
  <si>
    <t>Produkcja 1 t wapna palonego .....................................................................................</t>
  </si>
  <si>
    <t>Produkcja 1 t klinkieru metodą mokrą ...............................................................................</t>
  </si>
  <si>
    <t>Produkcja 1 t klinkieru metodą suchą ............................................................................</t>
  </si>
  <si>
    <t>Produkcja 1 t kauczuku syntetycznego .......................................................................</t>
  </si>
  <si>
    <t xml:space="preserve">    elektrownie zawodowe ..............................................................................................</t>
  </si>
  <si>
    <t>Wytwarzanie 1 kWh energii elektrycznej w elektrowniach cieplnych ………………</t>
  </si>
  <si>
    <t>Produkcja 1 t wyrobów walcowanych na gorąco  (bez półwyrobów) ……………</t>
  </si>
  <si>
    <t>Produkcja 1 t mocznika ...............................................................................................</t>
  </si>
  <si>
    <t>Produkcja 1 t amoniaku z gazu ziemnego ...............................................................</t>
  </si>
  <si>
    <t>Produkcja 1 t tektury ....................................................................................................</t>
  </si>
  <si>
    <t>Wydobycie 1 t węgla kamiennego .............................................................................</t>
  </si>
  <si>
    <t xml:space="preserve">    drewnopochodnych </t>
  </si>
  <si>
    <t>Włókna chemiczne w tys. t  ............................</t>
  </si>
  <si>
    <t xml:space="preserve">    in thousand tonnes </t>
  </si>
  <si>
    <t xml:space="preserve">Chemical fibres in thousand tonnes </t>
  </si>
  <si>
    <t xml:space="preserve">     in thousand tonnes </t>
  </si>
  <si>
    <t xml:space="preserve">Steel tubes in thousand tonnes 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</si>
  <si>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</si>
  <si>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w tys. t    </t>
    </r>
    <r>
      <rPr>
        <sz val="8.5"/>
        <color rgb="FF595959"/>
        <rFont val="Arial"/>
        <family val="2"/>
        <charset val="238"/>
      </rPr>
      <t xml:space="preserve">in thousand tonnes  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</si>
  <si>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</t>
    </r>
  </si>
  <si>
    <r>
      <t xml:space="preserve">    </t>
    </r>
    <r>
      <rPr>
        <sz val="8.5"/>
        <color rgb="FF595959"/>
        <rFont val="Arial"/>
        <family val="2"/>
        <charset val="238"/>
      </rPr>
      <t xml:space="preserve"> production</t>
    </r>
  </si>
  <si>
    <r>
      <t xml:space="preserve"> w tys. t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</si>
  <si>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  wydobycie </t>
    </r>
    <r>
      <rPr>
        <sz val="8.5"/>
        <color rgb="FF595959"/>
        <rFont val="Arial"/>
        <family val="2"/>
        <charset val="238"/>
      </rPr>
      <t>...........................................................................................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</si>
  <si>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..................................................................................</t>
    </r>
  </si>
  <si>
    <r>
      <t xml:space="preserve">     </t>
    </r>
    <r>
      <rPr>
        <sz val="8.5"/>
        <color rgb="FF595959"/>
        <rFont val="Arial"/>
        <family val="2"/>
        <charset val="238"/>
      </rPr>
      <t>production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</si>
  <si>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b</t>
    </r>
    <r>
      <rPr>
        <sz val="8.5"/>
        <color rgb="FF595959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</si>
  <si>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Imports 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</si>
  <si>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Domestic consumption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color rgb="FF595959"/>
        <rFont val="Arial"/>
        <family val="2"/>
        <charset val="238"/>
      </rPr>
      <t>(processing in refineries)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</si>
  <si>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 xml:space="preserve">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</si>
  <si>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t xml:space="preserve">   </t>
    </r>
    <r>
      <rPr>
        <sz val="8.5"/>
        <color rgb="FF595959"/>
        <rFont val="Arial"/>
        <family val="2"/>
        <charset val="238"/>
      </rPr>
      <t xml:space="preserve"> production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</si>
  <si>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rPr>
        <b/>
        <sz val="8.5"/>
        <rFont val="Arial"/>
        <family val="2"/>
        <charset val="238"/>
      </rPr>
      <t xml:space="preserve">W  TJ 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</si>
  <si>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t xml:space="preserve">    wydobycie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......................................................................................</t>
    </r>
  </si>
  <si>
    <r>
      <rPr>
        <b/>
        <sz val="8.5"/>
        <rFont val="Arial"/>
        <family val="2"/>
        <charset val="238"/>
      </rPr>
      <t xml:space="preserve">W  TJ (dok.)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</t>
    </r>
    <r>
      <rPr>
        <b/>
        <sz val="8.5"/>
        <color rgb="FF595959"/>
        <rFont val="Arial"/>
        <family val="2"/>
        <charset val="238"/>
      </rPr>
      <t xml:space="preserve">n TJ  (cont.)            </t>
    </r>
    <r>
      <rPr>
        <b/>
        <sz val="8.5"/>
        <rFont val="Arial"/>
        <family val="2"/>
        <charset val="238"/>
      </rPr>
      <t xml:space="preserve"> 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</si>
  <si>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 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</si>
  <si>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rPr>
        <b/>
        <sz val="8.5"/>
        <rFont val="Arial"/>
        <family val="2"/>
        <charset val="238"/>
      </rPr>
      <t>W  TJ</t>
    </r>
    <r>
      <rPr>
        <sz val="8.5"/>
        <rFont val="Arial"/>
        <family val="2"/>
        <charset val="238"/>
      </rPr>
      <t xml:space="preserve">  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</si>
  <si>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</si>
  <si>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w tys. t          </t>
    </r>
    <r>
      <rPr>
        <sz val="8.5"/>
        <color rgb="FF595959"/>
        <rFont val="Arial"/>
        <family val="2"/>
        <charset val="238"/>
      </rPr>
      <t xml:space="preserve"> in thousand tonnes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</si>
  <si>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total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</si>
  <si>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</si>
  <si>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w tys. t 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</si>
  <si>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</si>
  <si>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</si>
  <si>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>Eksport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</t>
    </r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</si>
  <si>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Łącznie z gudronem</t>
    </r>
    <r>
      <rPr>
        <sz val="7.5"/>
        <color rgb="FF595959"/>
        <rFont val="Arial"/>
        <family val="2"/>
        <charset val="238"/>
      </rPr>
      <t xml:space="preserve">. </t>
    </r>
  </si>
  <si>
    <r>
      <t xml:space="preserve"> w GWh     </t>
    </r>
    <r>
      <rPr>
        <sz val="8.5"/>
        <color rgb="FF595959"/>
        <rFont val="Arial"/>
        <family val="2"/>
        <charset val="238"/>
      </rPr>
      <t>in GWh</t>
    </r>
  </si>
  <si>
    <r>
      <t>Ze źródeł krajowych  -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</si>
  <si>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>From domestic sources  - generation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</si>
  <si>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Import 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.............................................................................................</t>
    </r>
  </si>
  <si>
    <r>
      <t>Imports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</si>
  <si>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            w tym gospodarstwom  domowym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 ……………………………</t>
    </r>
  </si>
  <si>
    <r>
      <t xml:space="preserve">            of which to households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</si>
  <si>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Eksport 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</si>
  <si>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>Exports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</si>
  <si>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w TJ           </t>
    </r>
    <r>
      <rPr>
        <sz val="8.5"/>
        <color rgb="FF595959"/>
        <rFont val="Arial"/>
        <family val="2"/>
        <charset val="238"/>
      </rPr>
      <t>in TJ</t>
    </r>
  </si>
  <si>
    <r>
      <t xml:space="preserve">L A T A
</t>
    </r>
    <r>
      <rPr>
        <sz val="8.5"/>
        <color rgb="FF59595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WYROBY
</t>
    </r>
    <r>
      <rPr>
        <sz val="8.5"/>
        <color rgb="FF595959"/>
        <rFont val="Arial"/>
        <family val="2"/>
        <charset val="238"/>
      </rPr>
      <t>PRODUCTS</t>
    </r>
  </si>
  <si>
    <r>
      <t xml:space="preserve">Przychód          </t>
    </r>
    <r>
      <rPr>
        <sz val="8.5"/>
        <color rgb="FF595959"/>
        <rFont val="Arial"/>
        <family val="2"/>
        <charset val="238"/>
      </rPr>
      <t>Supply</t>
    </r>
  </si>
  <si>
    <r>
      <t xml:space="preserve">Rozchód        </t>
    </r>
    <r>
      <rPr>
        <sz val="8.5"/>
        <color rgb="FF595959"/>
        <rFont val="Arial"/>
        <family val="2"/>
        <charset val="238"/>
      </rPr>
      <t>Use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</si>
  <si>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</si>
  <si>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ze źródeł
krajowych
</t>
    </r>
    <r>
      <rPr>
        <sz val="8.5"/>
        <color rgb="FF595959"/>
        <rFont val="Arial"/>
        <family val="2"/>
        <charset val="238"/>
      </rPr>
      <t>from domestic
sources</t>
    </r>
  </si>
  <si>
    <r>
      <t xml:space="preserve">import
</t>
    </r>
    <r>
      <rPr>
        <sz val="8.5"/>
        <color rgb="FF595959"/>
        <rFont val="Arial"/>
        <family val="2"/>
        <charset val="238"/>
      </rPr>
      <t>imports</t>
    </r>
  </si>
  <si>
    <r>
      <t xml:space="preserve">zwięk-
szenie
zapasów
</t>
    </r>
    <r>
      <rPr>
        <sz val="8.5"/>
        <color rgb="FF595959"/>
        <rFont val="Arial"/>
        <family val="2"/>
        <charset val="238"/>
      </rPr>
      <t>increase
in stocks</t>
    </r>
  </si>
  <si>
    <r>
      <t xml:space="preserve">eksport
</t>
    </r>
    <r>
      <rPr>
        <sz val="8.5"/>
        <color rgb="FF595959"/>
        <rFont val="Arial"/>
        <family val="2"/>
        <charset val="238"/>
      </rPr>
      <t>exports</t>
    </r>
  </si>
  <si>
    <r>
      <t xml:space="preserve">zmniej-
szenie
zapasów
</t>
    </r>
    <r>
      <rPr>
        <sz val="8.5"/>
        <color rgb="FF595959"/>
        <rFont val="Arial"/>
        <family val="2"/>
        <charset val="238"/>
      </rPr>
      <t>decrease
in stocks</t>
    </r>
  </si>
  <si>
    <r>
      <t xml:space="preserve">   materials in km</t>
    </r>
    <r>
      <rPr>
        <vertAlign val="superscript"/>
        <sz val="8.5"/>
        <color rgb="FF595959"/>
        <rFont val="Arial"/>
        <family val="2"/>
        <charset val="238"/>
      </rPr>
      <t>2</t>
    </r>
  </si>
  <si>
    <r>
      <t xml:space="preserve">Przychód        </t>
    </r>
    <r>
      <rPr>
        <sz val="8.5"/>
        <color rgb="FF595959"/>
        <rFont val="Arial"/>
        <family val="2"/>
        <charset val="238"/>
      </rPr>
      <t>Supply</t>
    </r>
  </si>
  <si>
    <r>
      <t>6658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</si>
  <si>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Unwrought, non-alloy aluminium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</si>
  <si>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    plastycznie, niestopowa</t>
    </r>
    <r>
      <rPr>
        <vertAlign val="superscript"/>
        <sz val="8.5"/>
        <color rgb="FF595959"/>
        <rFont val="Arial"/>
        <family val="2"/>
        <charset val="238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t</t>
    </r>
  </si>
  <si>
    <r>
      <t xml:space="preserve">Węgiel kamienny
</t>
    </r>
    <r>
      <rPr>
        <sz val="8.5"/>
        <color rgb="FF595959"/>
        <rFont val="Arial"/>
        <family val="2"/>
        <charset val="238"/>
      </rPr>
      <t>Hard coal</t>
    </r>
  </si>
  <si>
    <r>
      <t xml:space="preserve">Gaz ziemny
wysokometanowy
</t>
    </r>
    <r>
      <rPr>
        <sz val="8.5"/>
        <color rgb="FF595959"/>
        <rFont val="Arial"/>
        <family val="2"/>
        <charset val="238"/>
      </rPr>
      <t xml:space="preserve">High-methane
natural gas </t>
    </r>
  </si>
  <si>
    <r>
      <t xml:space="preserve">Koks i półkoks
</t>
    </r>
    <r>
      <rPr>
        <sz val="8.5"/>
        <color rgb="FF595959"/>
        <rFont val="Arial"/>
        <family val="2"/>
        <charset val="238"/>
      </rPr>
      <t>Coke and semi-coke</t>
    </r>
  </si>
  <si>
    <r>
      <t>Energia elektyczna
E</t>
    </r>
    <r>
      <rPr>
        <sz val="8.5"/>
        <color rgb="FF595959"/>
        <rFont val="Arial"/>
        <family val="2"/>
        <charset val="238"/>
      </rPr>
      <t>lectricity</t>
    </r>
  </si>
  <si>
    <r>
      <t xml:space="preserve">w tym
bezpo-
średnie
</t>
    </r>
    <r>
      <rPr>
        <sz val="8.5"/>
        <color rgb="FF595959"/>
        <rFont val="Arial"/>
        <family val="2"/>
        <charset val="238"/>
      </rPr>
      <t>of which
direct con-
sumption</t>
    </r>
  </si>
  <si>
    <r>
      <t xml:space="preserve">w tys. t  
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</si>
  <si>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       w hm</t>
    </r>
    <r>
      <rPr>
        <vertAlign val="superscript"/>
        <sz val="8.5"/>
        <rFont val="Arial"/>
        <family val="2"/>
        <charset val="238"/>
      </rPr>
      <t xml:space="preserve">3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rFont val="Arial"/>
        <family val="2"/>
        <charset val="238"/>
      </rPr>
      <t>3</t>
    </r>
  </si>
  <si>
    <r>
      <t>w tys. t</t>
    </r>
    <r>
      <rPr>
        <sz val="8.5"/>
        <color rgb="FF595959"/>
        <rFont val="Arial"/>
        <family val="2"/>
        <charset val="238"/>
      </rPr>
      <t xml:space="preserve">  
 in thousand tonnes  </t>
    </r>
  </si>
  <si>
    <r>
      <t xml:space="preserve">w GWh      </t>
    </r>
    <r>
      <rPr>
        <sz val="8.5"/>
        <color rgb="FF595959"/>
        <rFont val="Arial"/>
        <family val="2"/>
        <charset val="238"/>
      </rPr>
      <t>in GWh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</si>
  <si>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</si>
  <si>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Górnictwo i wydobywanie
</t>
    </r>
    <r>
      <rPr>
        <sz val="8.5"/>
        <color rgb="FF595959"/>
        <rFont val="Arial"/>
        <family val="2"/>
        <charset val="238"/>
      </rPr>
      <t>Mining and quarrying</t>
    </r>
  </si>
  <si>
    <r>
      <t xml:space="preserve">Przetwórstwo przemysłowe
</t>
    </r>
    <r>
      <rPr>
        <sz val="8.5"/>
        <color rgb="FF595959"/>
        <rFont val="Arial"/>
        <family val="2"/>
        <charset val="238"/>
      </rPr>
      <t>Manufacturing</t>
    </r>
  </si>
  <si>
    <r>
      <t>Wytwarzanie
 i zaopatrywanie
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Electricity, gas, steam and air conditioning supply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</si>
  <si>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Water supply; sewerage, waste management and remediation activities</t>
    </r>
  </si>
  <si>
    <r>
      <t xml:space="preserve">     in 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</si>
  <si>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     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</si>
  <si>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TJ     </t>
    </r>
    <r>
      <rPr>
        <sz val="8.5"/>
        <color rgb="FF595959"/>
        <rFont val="Arial"/>
        <family val="2"/>
        <charset val="238"/>
      </rPr>
      <t xml:space="preserve"> in TJ</t>
    </r>
  </si>
  <si>
    <r>
      <t xml:space="preserve">Tarcica iglasta
</t>
    </r>
    <r>
      <rPr>
        <sz val="8.5"/>
        <color rgb="FF595959"/>
        <rFont val="Arial"/>
        <family val="2"/>
        <charset val="238"/>
      </rPr>
      <t>Coniferous sawnwood</t>
    </r>
  </si>
  <si>
    <r>
      <t>Płyty wiórowe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Particle boards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</si>
  <si>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Papier i tektura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Paper and
 paperboard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</t>
    </r>
  </si>
  <si>
    <r>
      <t xml:space="preserve"> Tworzywa sztuczne
w formach podsta-
wowych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Plastics
in primary forms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</si>
  <si>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Kauczuk syntetyczny
w formach
podstawowych
</t>
    </r>
    <r>
      <rPr>
        <sz val="8.5"/>
        <color rgb="FF595959"/>
        <rFont val="Arial"/>
        <family val="2"/>
        <charset val="238"/>
      </rPr>
      <t>Synthetic rubber
in primary forms</t>
    </r>
  </si>
  <si>
    <r>
      <t xml:space="preserve">Włókna chemiczne
</t>
    </r>
    <r>
      <rPr>
        <sz val="8.5"/>
        <color rgb="FF595959"/>
        <rFont val="Arial"/>
        <family val="2"/>
        <charset val="238"/>
      </rPr>
      <t>Chemical fibres</t>
    </r>
  </si>
  <si>
    <r>
      <t xml:space="preserve">Cement
</t>
    </r>
    <r>
      <rPr>
        <sz val="8.5"/>
        <color rgb="FF595959"/>
        <rFont val="Arial"/>
        <family val="2"/>
        <charset val="238"/>
      </rPr>
      <t>Cement</t>
    </r>
  </si>
  <si>
    <r>
      <t>w dam</t>
    </r>
    <r>
      <rPr>
        <vertAlign val="superscript"/>
        <sz val="8.5"/>
        <rFont val="Arial"/>
        <family val="2"/>
        <charset val="238"/>
      </rPr>
      <t xml:space="preserve">3                 </t>
    </r>
    <r>
      <rPr>
        <sz val="8.5"/>
        <color rgb="FF595959"/>
        <rFont val="Arial"/>
        <family val="2"/>
        <charset val="238"/>
      </rPr>
      <t>in dam</t>
    </r>
    <r>
      <rPr>
        <vertAlign val="superscript"/>
        <sz val="8.5"/>
        <rFont val="Arial"/>
        <family val="2"/>
        <charset val="238"/>
      </rPr>
      <t>3</t>
    </r>
  </si>
  <si>
    <r>
      <t xml:space="preserve">w tys. t                        </t>
    </r>
    <r>
      <rPr>
        <sz val="8.5"/>
        <color rgb="FF595959"/>
        <rFont val="Arial"/>
        <family val="2"/>
        <charset val="238"/>
      </rPr>
      <t xml:space="preserve">in thousand tonnes     </t>
    </r>
  </si>
  <si>
    <r>
      <t xml:space="preserve">Wyroby walcowane
na gorąco
(bez półwyrobów)
</t>
    </r>
    <r>
      <rPr>
        <sz val="8.5"/>
        <color rgb="FF595959"/>
        <rFont val="Arial"/>
        <family val="2"/>
        <charset val="238"/>
      </rPr>
      <t>Hot rolled products
(excluding semi-
-finished products)</t>
    </r>
  </si>
  <si>
    <r>
      <t xml:space="preserve">Blachy stalowe
walcowane na
zimno
</t>
    </r>
    <r>
      <rPr>
        <sz val="8.5"/>
        <color rgb="FF595959"/>
        <rFont val="Arial"/>
        <family val="2"/>
        <charset val="238"/>
      </rPr>
      <t>Cold rolled
steel  sheets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</si>
  <si>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 xml:space="preserve">Zinc coated steel sheets and strips
</t>
    </r>
  </si>
  <si>
    <r>
      <t xml:space="preserve">Rury stalowe
</t>
    </r>
    <r>
      <rPr>
        <sz val="8.5"/>
        <color rgb="FF595959"/>
        <rFont val="Arial"/>
        <family val="2"/>
        <charset val="238"/>
      </rPr>
      <t>Steel tubes</t>
    </r>
  </si>
  <si>
    <r>
      <t xml:space="preserve">Aluminium nieobro-bione plastycznie, niestopowe
</t>
    </r>
    <r>
      <rPr>
        <sz val="8.5"/>
        <color rgb="FF595959"/>
        <rFont val="Arial"/>
        <family val="2"/>
        <charset val="238"/>
      </rPr>
      <t>Unwrought, non-alloy
aluminium</t>
    </r>
  </si>
  <si>
    <r>
      <t xml:space="preserve">Miedź rafinowana nieobrobiona plastycznie, niestopowa </t>
    </r>
    <r>
      <rPr>
        <sz val="8.5"/>
        <color rgb="FF595959"/>
        <rFont val="Arial"/>
        <family val="2"/>
        <charset val="238"/>
      </rPr>
      <t>Unwrought, unalloyed refined copper</t>
    </r>
  </si>
  <si>
    <r>
      <t xml:space="preserve">w tys. t             </t>
    </r>
    <r>
      <rPr>
        <sz val="8.5"/>
        <color theme="1" tint="0.34998626667073579"/>
        <rFont val="Arial"/>
        <family val="2"/>
        <charset val="238"/>
      </rPr>
      <t>in tho</t>
    </r>
    <r>
      <rPr>
        <sz val="8.5"/>
        <color rgb="FF595959"/>
        <rFont val="Arial"/>
        <family val="2"/>
        <charset val="238"/>
      </rPr>
      <t xml:space="preserve">usand tonnes     </t>
    </r>
  </si>
  <si>
    <r>
      <t xml:space="preserve">w tys. t                   </t>
    </r>
    <r>
      <rPr>
        <sz val="8.5"/>
        <color theme="1" tint="0.34998626667073579"/>
        <rFont val="Arial"/>
        <family val="2"/>
        <charset val="238"/>
      </rPr>
      <t xml:space="preserve">     in thousand tonnes     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</si>
  <si>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>Zinc coated steel sheets and strips</t>
    </r>
  </si>
  <si>
    <r>
      <t xml:space="preserve">    </t>
    </r>
    <r>
      <rPr>
        <sz val="8.5"/>
        <color rgb="FF595959"/>
        <rFont val="Arial"/>
        <family val="2"/>
        <charset val="238"/>
      </rPr>
      <t>public thermal power plants</t>
    </r>
  </si>
  <si>
    <r>
      <t xml:space="preserve">Przychód
</t>
    </r>
    <r>
      <rPr>
        <sz val="8.5"/>
        <color rgb="FF595959"/>
        <rFont val="Arial"/>
        <family val="2"/>
        <charset val="238"/>
      </rPr>
      <t>Supply</t>
    </r>
  </si>
  <si>
    <r>
      <t xml:space="preserve">Rozchód
</t>
    </r>
    <r>
      <rPr>
        <sz val="8.5"/>
        <color rgb="FF595959"/>
        <rFont val="Arial"/>
        <family val="2"/>
        <charset val="238"/>
      </rPr>
      <t>Use</t>
    </r>
  </si>
  <si>
    <r>
      <t xml:space="preserve">Zapas
na koniec
roku
</t>
    </r>
    <r>
      <rPr>
        <sz val="8.5"/>
        <color rgb="FF595959"/>
        <rFont val="Arial"/>
        <family val="2"/>
        <charset val="238"/>
      </rPr>
      <t xml:space="preserve">Stock
as of the
end of 
the year </t>
    </r>
  </si>
  <si>
    <r>
      <t xml:space="preserve">z włas-
nej dzia-
łalności
</t>
    </r>
    <r>
      <rPr>
        <sz val="8.5"/>
        <color rgb="FF595959"/>
        <rFont val="Arial"/>
        <family val="2"/>
        <charset val="238"/>
      </rPr>
      <t>from
own
activity</t>
    </r>
  </si>
  <si>
    <r>
      <t xml:space="preserve">skup
</t>
    </r>
    <r>
      <rPr>
        <sz val="8.5"/>
        <color rgb="FF595959"/>
        <rFont val="Arial"/>
        <family val="2"/>
        <charset val="238"/>
      </rPr>
      <t>procure-
ment</t>
    </r>
  </si>
  <si>
    <r>
      <t xml:space="preserve">zużycie
własne
</t>
    </r>
    <r>
      <rPr>
        <sz val="8.5"/>
        <color rgb="FF595959"/>
        <rFont val="Arial"/>
        <family val="2"/>
        <charset val="238"/>
      </rPr>
      <t>self-
-consum-
ption</t>
    </r>
  </si>
  <si>
    <r>
      <t>sprzedaż</t>
    </r>
    <r>
      <rPr>
        <sz val="8.5"/>
        <color rgb="FF595959"/>
        <rFont val="Arial"/>
        <family val="2"/>
        <charset val="238"/>
      </rPr>
      <t xml:space="preserve">
sale</t>
    </r>
  </si>
  <si>
    <r>
      <t xml:space="preserve">ubytki
naturalne
i straty
</t>
    </r>
    <r>
      <rPr>
        <sz val="8.5"/>
        <color rgb="FF595959"/>
        <rFont val="Arial"/>
        <family val="2"/>
        <charset val="238"/>
      </rPr>
      <t>natural
losses</t>
    </r>
  </si>
  <si>
    <r>
      <t xml:space="preserve"> </t>
    </r>
    <r>
      <rPr>
        <sz val="8.5"/>
        <rFont val="Arial"/>
        <family val="2"/>
        <charset val="238"/>
      </rPr>
      <t>w tys. t</t>
    </r>
    <r>
      <rPr>
        <sz val="8.5"/>
        <color rgb="FF595959"/>
        <rFont val="Arial"/>
        <family val="2"/>
        <charset val="238"/>
      </rPr>
      <t xml:space="preserve">                      in thousand tonnes     </t>
    </r>
  </si>
  <si>
    <r>
      <t xml:space="preserve">Odpady 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Metallic wastes suitable for recycling</t>
    </r>
  </si>
  <si>
    <r>
      <t xml:space="preserve">Odpady niemetaliczne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Non-metallic wastes suitable for recycling</t>
    </r>
  </si>
  <si>
    <t xml:space="preserve">  BALANCE OF HARD COAL</t>
  </si>
  <si>
    <t xml:space="preserve">  BALANCE OF LIGNITE</t>
  </si>
  <si>
    <r>
      <t xml:space="preserve">  BALANCE OF CRUDE OIL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</si>
  <si>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 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</si>
  <si>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(cont.)</t>
    </r>
  </si>
  <si>
    <r>
      <t xml:space="preserve">  BALANCE OF NITRIFIED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</si>
  <si>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BALANCE OF BLAST-FURNACE GAS</t>
  </si>
  <si>
    <t xml:space="preserve">  BALANCE OF COKE AND SEMI-COKE</t>
  </si>
  <si>
    <r>
      <t xml:space="preserve">  BALANCE OF MOTOR GASOLINE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</si>
  <si>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 BALANCE OF FUEL OILS</t>
  </si>
  <si>
    <t xml:space="preserve">    BALANCE OF ELECTRICITY</t>
  </si>
  <si>
    <t xml:space="preserve">    SYNTHETIC BALANCE OF ENERGY</t>
  </si>
  <si>
    <t xml:space="preserve">   BALANCE OF SELECTED MATERIALS</t>
  </si>
  <si>
    <t xml:space="preserve">   BALANCE OF SELECTED MATERIALS (cont.)</t>
  </si>
  <si>
    <t xml:space="preserve">   CONSUMPTION OF PRIMARY AND DERIVED ENERGY IN INDUSTRY BY SECTIONS</t>
  </si>
  <si>
    <t xml:space="preserve">   DIRECT CONSUMPTION OF ENERGY IN INDUSTRY BY SECTIONS AND DIVISIONS</t>
  </si>
  <si>
    <t>Manufacture of leather and related products</t>
  </si>
  <si>
    <t>Produkcja wyrobów z gumy i tworzyw sztucznych</t>
  </si>
  <si>
    <t>Produkcja komputerów, wyrobów elektronicznych</t>
  </si>
  <si>
    <t>Produkcja pojazdów samochodowych, przyczep</t>
  </si>
  <si>
    <t xml:space="preserve">     optical products </t>
  </si>
  <si>
    <t xml:space="preserve">     and semi-trailers</t>
  </si>
  <si>
    <t xml:space="preserve">Manufacture of motor vehicles, trailers </t>
  </si>
  <si>
    <r>
      <t xml:space="preserve">   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</si>
  <si>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products of  wood, cork,</t>
  </si>
  <si>
    <t xml:space="preserve">Poligrafia i reprodukcja zapisanych nośników  </t>
  </si>
  <si>
    <t>Naprawa, konserwacja i instalowanie maszyn</t>
  </si>
  <si>
    <t xml:space="preserve">      products</t>
  </si>
  <si>
    <t xml:space="preserve">Manufacture of other non-metallic mineral </t>
  </si>
  <si>
    <t>Manufacture of machinery and equipment n.e.c</t>
  </si>
  <si>
    <r>
      <rPr>
        <b/>
        <sz val="9.5"/>
        <color rgb="FF595959"/>
        <rFont val="Arial"/>
        <family val="2"/>
        <charset val="238"/>
      </rPr>
      <t xml:space="preserve">  PER UNIT CONSUMPTION OF FUELS AND ENERGY IN INDUSTRY</t>
    </r>
    <r>
      <rPr>
        <b/>
        <vertAlign val="superscript"/>
        <sz val="9.5"/>
        <rFont val="Arial"/>
        <family val="2"/>
        <charset val="238"/>
      </rPr>
      <t>1</t>
    </r>
  </si>
  <si>
    <t xml:space="preserve">    i optycznych ……………………………………...…….</t>
  </si>
  <si>
    <t xml:space="preserve"> Sektor publiczny ………………………………………….…….</t>
  </si>
  <si>
    <t xml:space="preserve"> Sektor prywatny ………………………………………….……….</t>
  </si>
  <si>
    <t xml:space="preserve">      sektor publiczny   ................................................................</t>
  </si>
  <si>
    <t xml:space="preserve">      sektor publiczny ………………………………………..………..</t>
  </si>
  <si>
    <t xml:space="preserve">      sektor prywatny ……………………………………….………..</t>
  </si>
  <si>
    <t>Produkcja artykułów spożywczych …………………...………</t>
  </si>
  <si>
    <t>Produkcja napojów ……………………………………..………..</t>
  </si>
  <si>
    <t>Produkcja wyrobów tytoniowych ……………………...……..</t>
  </si>
  <si>
    <t>Produkcja wyrobów tekstylnych …………….…………..</t>
  </si>
  <si>
    <t>Produkcja odzieży ………………..............................................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</si>
  <si>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</t>
    </r>
  </si>
  <si>
    <t xml:space="preserve">    surowców niemetalicznych ……………………...…….…….</t>
  </si>
  <si>
    <t>Produkcja metali ……………………………..………….…………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</si>
  <si>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</t>
    </r>
  </si>
  <si>
    <t>Produkcja urządzeń elektrycznych ……………...…….………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</si>
  <si>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</t>
    </r>
  </si>
  <si>
    <t>Produkcja pozostałego sprzętu transportowego ………….......</t>
  </si>
  <si>
    <t>Produkcja mebli ………………………………………...…………</t>
  </si>
  <si>
    <t>Pozostała produkcja wyrobów ………………………...……..</t>
  </si>
  <si>
    <t xml:space="preserve"> Sektor publiczny …………………………………………..……..</t>
  </si>
  <si>
    <t xml:space="preserve"> Sektor prywatny …………………………………….…………</t>
  </si>
  <si>
    <t xml:space="preserve">        sektor publiczny ……………………………..………….</t>
  </si>
  <si>
    <t xml:space="preserve">        sektor prywatny ………………………………….………..</t>
  </si>
  <si>
    <t>Pobór, uzdatnianie i dostarczanie wody …………...….…..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</si>
  <si>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…….……………………</t>
    </r>
  </si>
  <si>
    <r>
      <t xml:space="preserve">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……………………………………………...………</t>
    </r>
  </si>
  <si>
    <t xml:space="preserve">    i optycznych …………………..……………………..…….</t>
  </si>
  <si>
    <t>niezmieszany z innymi substancjami, polipropylen z kopolimerami, polimery styrenu; łącznie z polistyrenem do spieniania.</t>
  </si>
  <si>
    <r>
      <t xml:space="preserve">   a Dotyczy olejów ropy naftowej i olejów otrzymywanych z minerałów bitumicznych. b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Dane dotyczą zużytej do przerobu ropy naftowej.</t>
    </r>
  </si>
  <si>
    <t xml:space="preserve">c Łącznie ze stratami i różnicami bilansowymi. </t>
  </si>
  <si>
    <t>polipropylen z kopolimerami, polimery styrenu; łącznie z polistyrenem do spieniania.</t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</si>
  <si>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    DIVISIONS (cont.)</t>
    </r>
  </si>
  <si>
    <t xml:space="preserve">     in thousand tonnes</t>
  </si>
  <si>
    <t xml:space="preserve">         w tym w elektrowniach, elektrociepłowniach</t>
  </si>
  <si>
    <t xml:space="preserve">gospodarowanie ściekami i odpadami; rekultywacja" - 10 osób i wiecej.  b I podobne płyty z drewna lub materiałów drewnopochodnych. c Bez odpadów z papieru i tektury.d Polimery etylenu, polichlorek winylu z kopolimerami niezmieszany z innymi substancjami, </t>
  </si>
  <si>
    <t>gospodarowanie ściekami i odpadami; rekultywacja" - 10 osób i wiecej.</t>
  </si>
  <si>
    <t>a  Data concern entities with 50 or more persons employed in the section "Mining and quarrying" and 10 persons or more in the sections: "Manufacturing" , "Electricity, gas, steam and air conditioning supply" and "Water supply; sewerage, waste management and remediation activities ".</t>
  </si>
  <si>
    <t xml:space="preserve">    a  Data concern entities with 50 or more persons employed in the section "Mining and  quarrying" and 10 persons or more in the sections: "Manufacturing" , "Electricity, gas,steam and air conditioning supply" and "Water supply; sewerage, waste management and remediation activities"</t>
  </si>
  <si>
    <r>
      <t xml:space="preserve"> 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50 osób i więcej.  </t>
    </r>
  </si>
  <si>
    <t>Scrap and wastes of:</t>
  </si>
  <si>
    <t xml:space="preserve">    na pompowanie wody w elektrowniach szczytowo-pompowych </t>
  </si>
  <si>
    <t>Powrót do spisu tablic</t>
  </si>
  <si>
    <t>Return to list of tables</t>
  </si>
  <si>
    <r>
      <t xml:space="preserve">     miedzi</t>
    </r>
    <r>
      <rPr>
        <sz val="8.5"/>
        <rFont val="Arial"/>
        <family val="2"/>
        <charset val="238"/>
      </rPr>
      <t>……………….…….</t>
    </r>
  </si>
  <si>
    <t xml:space="preserve">     copper</t>
  </si>
  <si>
    <t xml:space="preserve">     brass and bronze</t>
  </si>
  <si>
    <t xml:space="preserve">     ołowiu</t>
  </si>
  <si>
    <t xml:space="preserve">     lead</t>
  </si>
  <si>
    <t xml:space="preserve">     zinc</t>
  </si>
  <si>
    <t xml:space="preserve">     cyny……………….…….</t>
  </si>
  <si>
    <t xml:space="preserve">     tin</t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</si>
  <si>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</t>
    </r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</si>
  <si>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</si>
  <si>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Energia elektyczna
</t>
    </r>
    <r>
      <rPr>
        <sz val="8.5"/>
        <color theme="1" tint="0.34998626667073579"/>
        <rFont val="Arial"/>
        <family val="2"/>
        <charset val="238"/>
      </rPr>
      <t>El</t>
    </r>
    <r>
      <rPr>
        <sz val="8.5"/>
        <color rgb="FF595959"/>
        <rFont val="Arial"/>
        <family val="2"/>
        <charset val="238"/>
      </rPr>
      <t>ectricity</t>
    </r>
  </si>
  <si>
    <t>b And similar board of wood or ligneous materials. c Excluding waste paper and paperboard. d Polymers of ethylene, polyvinyl chloride with copolymers not mixed with any other substances, polypropylene with copolymers, polymers of styrene; including expansible polystyrene.</t>
  </si>
  <si>
    <r>
      <rPr>
        <sz val="8.5"/>
        <rFont val="Arial"/>
        <family val="2"/>
        <charset val="238"/>
      </rPr>
      <t xml:space="preserve">w tonach  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in tonnes     </t>
    </r>
  </si>
  <si>
    <r>
      <rPr>
        <sz val="8.5"/>
        <rFont val="Arial"/>
        <family val="2"/>
        <charset val="238"/>
      </rPr>
      <t xml:space="preserve">w tonach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  in tonnes     </t>
    </r>
  </si>
  <si>
    <r>
      <t xml:space="preserve">     mosiądzu i brązu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</si>
  <si>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    cynku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</si>
  <si>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</si>
  <si>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</si>
  <si>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</si>
  <si>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</si>
  <si>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</si>
  <si>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</si>
  <si>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r>
      <t xml:space="preserve">Rozchód 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</si>
  <si>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</si>
  <si>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</si>
  <si>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</si>
  <si>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</si>
  <si>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</si>
  <si>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</si>
  <si>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</si>
  <si>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</si>
  <si>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</si>
  <si>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</si>
  <si>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</si>
  <si>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</si>
  <si>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........................................................................................................</t>
    </r>
  </si>
  <si>
    <r>
      <t xml:space="preserve">Zużycie globalne </t>
    </r>
    <r>
      <rPr>
        <sz val="8.5"/>
        <rFont val="Arial"/>
        <family val="2"/>
        <charset val="238"/>
      </rPr>
      <t>.................................................................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</si>
  <si>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</si>
  <si>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</si>
  <si>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</t>
    </r>
  </si>
  <si>
    <t>Produkcja papieru i wyrobów z papieru ………………………….</t>
  </si>
  <si>
    <t>Manufacture of tobacco products</t>
  </si>
  <si>
    <t>Manufacture of textiles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</si>
  <si>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</si>
  <si>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</si>
  <si>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</si>
  <si>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</si>
  <si>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r>
      <t xml:space="preserve">         w TJ  </t>
    </r>
    <r>
      <rPr>
        <sz val="8.5"/>
        <rFont val="Arial"/>
        <family val="2"/>
        <charset val="238"/>
      </rPr>
      <t>.....................................................</t>
    </r>
  </si>
  <si>
    <r>
      <t xml:space="preserve">         w %  </t>
    </r>
    <r>
      <rPr>
        <sz val="8.5"/>
        <rFont val="Arial"/>
        <family val="2"/>
        <charset val="238"/>
      </rPr>
      <t>......................................................</t>
    </r>
  </si>
  <si>
    <r>
      <t xml:space="preserve">        w TJ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</si>
  <si>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        w % </t>
    </r>
    <r>
      <rPr>
        <sz val="8.5"/>
        <rFont val="Arial"/>
        <family val="2"/>
        <charset val="238"/>
      </rPr>
      <t xml:space="preserve"> 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</si>
  <si>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</si>
  <si>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…………………….……..........................................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</si>
  <si>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</t>
    </r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</si>
  <si>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</si>
  <si>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coke and refined petroleum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</si>
  <si>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</si>
  <si>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and equipment</t>
  </si>
  <si>
    <r>
      <t xml:space="preserve">O G Ó Ł E M   </t>
    </r>
    <r>
      <rPr>
        <sz val="8.5"/>
        <rFont val="Arial"/>
        <family val="2"/>
        <charset val="238"/>
      </rPr>
      <t>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</si>
  <si>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</si>
  <si>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</si>
  <si>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</si>
  <si>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..............................................</t>
    </r>
  </si>
  <si>
    <t xml:space="preserve">      private sector</t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</si>
  <si>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………………...…..……..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</si>
  <si>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…………….……..……..</t>
    </r>
  </si>
  <si>
    <t xml:space="preserve">    1 Data concern entities with 50 or more persons employed.  </t>
  </si>
  <si>
    <t xml:space="preserve">    a  Łącznie z benzyną lotniczą. </t>
  </si>
  <si>
    <r>
      <t xml:space="preserve">  </t>
    </r>
    <r>
      <rPr>
        <sz val="7.5"/>
        <color rgb="FF595959"/>
        <rFont val="Arial"/>
        <family val="2"/>
        <charset val="238"/>
      </rPr>
      <t xml:space="preserve"> a  Including aviation gasoline. </t>
    </r>
  </si>
  <si>
    <t>+34758</t>
  </si>
  <si>
    <t xml:space="preserve">Cynk niestopowy nieobrobiony </t>
  </si>
  <si>
    <t xml:space="preserve">     a  Dane dotyczą podmiotów, w których liczba pracujących  w sekcji "Górnictwo i wydobywanie" wynosi 50 osób i więcej, a w sekcjach: "Przetwórstwo  przemysłowe", "Wytwarzanie i zaopatrywanie  w energię elektryczną, gaz, parę wodną i gorącą wodę " i "Dostawa wody; </t>
  </si>
  <si>
    <t xml:space="preserve">     a  Dane dotyczą podmiotów, w których liczba pracujących  w sekcji "Górnictwo i wydobywanie" wynosi 50 osób i więcej, a w sekcjach: "Przetwórstwo  przemysłowe", "Wytwarzanie i zaopatrywanie w energię elektryczną, gaz, parę wodną i gorącą wodę" i "Dostawa wody; </t>
  </si>
  <si>
    <t>a  Dane dotyczą podmiotów, w których liczba pracujących  w sekcji "Górnictwo i wydobywanie"  wynosi 50 osób i więcej, a w sekcjach: "Przetwórstwo  przemysłowe" , "Wytwarzanie i zaopatrywanie  w energię elektryczną, gaz, parę wodną i gorącą wodę" i "Dostawa wody;</t>
  </si>
  <si>
    <r>
      <t xml:space="preserve">      wodne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, wiatrowe i słoneczne..............................................................................</t>
    </r>
  </si>
  <si>
    <r>
      <t xml:space="preserve">      hydroelectric power plants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, wind and solar PV power plants </t>
    </r>
  </si>
  <si>
    <t xml:space="preserve">   a Since 2010  data come from specialized surveys conducted by the Minister responsible for energy and the President of the Energy Regulatory Office, including entities </t>
  </si>
  <si>
    <t xml:space="preserve">   a  Od 2010 r.  dane ze specjalistycznych badań prowadzonych przez Ministra właściwego ds. energii i Prezesa Urzędu Regulacji Energetyki, obejmujących </t>
  </si>
  <si>
    <t>podmioty niezależnie od liczby pracujących. b Obejmują elektrownie szczytowo-pompowe i przepływowe. c Łącznie z nieodpłatną wymianą  z zagranicą.</t>
  </si>
  <si>
    <r>
      <t>835</t>
    </r>
    <r>
      <rPr>
        <vertAlign val="superscript"/>
        <sz val="8.5"/>
        <rFont val="Arial"/>
        <family val="2"/>
        <charset val="238"/>
      </rPr>
      <t>b</t>
    </r>
  </si>
  <si>
    <r>
      <t>455</t>
    </r>
    <r>
      <rPr>
        <vertAlign val="superscript"/>
        <sz val="8.5"/>
        <rFont val="Arial"/>
        <family val="2"/>
        <charset val="238"/>
      </rPr>
      <t>b</t>
    </r>
  </si>
  <si>
    <r>
      <t>384</t>
    </r>
    <r>
      <rPr>
        <vertAlign val="superscript"/>
        <sz val="8.5"/>
        <rFont val="Arial"/>
        <family val="2"/>
        <charset val="238"/>
      </rPr>
      <t>b</t>
    </r>
    <r>
      <rPr>
        <b/>
        <i/>
        <vertAlign val="superscript"/>
        <sz val="10"/>
        <rFont val="Times New Roman CE"/>
        <charset val="238"/>
      </rPr>
      <t/>
    </r>
  </si>
  <si>
    <r>
      <t xml:space="preserve">Cynk niestopowy nieobrobiony plastycznie, technicznie
czysty
</t>
    </r>
    <r>
      <rPr>
        <sz val="8.5"/>
        <color rgb="FF595959"/>
        <rFont val="Arial"/>
        <family val="2"/>
        <charset val="238"/>
      </rPr>
      <t xml:space="preserve"> Unwrought  non-
-alloy zinc,  technically pure</t>
    </r>
  </si>
  <si>
    <t xml:space="preserve">   CONSUMPTION OF SELECTED FUELS AND ELECTRICITY IN INDUSTRY BY SECTIONS AND DIVISIONS</t>
  </si>
  <si>
    <r>
      <t xml:space="preserve">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</si>
  <si>
    <t>gospodarowanie ściekami i odpadami: rekultywacja" - 10 osób i więcej.  b I podobne płyty z drewna lub materiałów drewnopochodnych. c Bez odpadów z papieru i tektury. d Polimery etylenu, polichlorek winylu z kopolimerami</t>
  </si>
  <si>
    <t xml:space="preserve">   CONSUMPTION OF SELECTED FUELS AND ELECTRICITY IN INDUSTRY BY SECTIONS AND DIVISIONS (cont.)</t>
  </si>
  <si>
    <t>No</t>
  </si>
  <si>
    <t>ROCZNIK STATYSTYCZNY PRZEMYSŁU 2023</t>
  </si>
  <si>
    <t>STATISTICAL YEARBOOK OF INDUSTRY - POLAND 2023</t>
  </si>
  <si>
    <t xml:space="preserve">OBRÓT ODPADAMI NADAJĄCYMI SIĘ DO RECYKLINGU W PRZEMYŚLE W 2022 R </t>
  </si>
  <si>
    <t>TURNOVER OF WASTES SUITABLE FOR RECYCLING IN INDUSTRY IN 2022</t>
  </si>
  <si>
    <t>–46</t>
  </si>
  <si>
    <t>–166648</t>
  </si>
  <si>
    <t>Of which water collection, treatment and supply</t>
  </si>
  <si>
    <t>Produkcja papieru i wyrobów z papieru ………………….…..</t>
  </si>
  <si>
    <t xml:space="preserve">      sektor prywatny ……………………………………..………</t>
  </si>
  <si>
    <t>Produkcja chemikaliów i wyrobów chemicznych ………….</t>
  </si>
  <si>
    <t>W tym wydobywanie węgla kamiennego i węgla</t>
  </si>
  <si>
    <t xml:space="preserve">    brunatnego  (lignitu)  ……………………………..…...….</t>
  </si>
  <si>
    <r>
      <t xml:space="preserve">    niestopowe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</t>
    </r>
  </si>
  <si>
    <t>Aluminium nieobrobione plastycznie,</t>
  </si>
  <si>
    <t xml:space="preserve">    (lignitu)</t>
  </si>
  <si>
    <t>W tym  wydobywanie węgla kamiennego i węgla brunatnego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</si>
  <si>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</t>
    </r>
  </si>
  <si>
    <t>Poligrafia i reprodukcja zapisanych nośników informacji ………………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</si>
  <si>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</t>
    </r>
  </si>
  <si>
    <t xml:space="preserve">     niemetalicznych</t>
  </si>
  <si>
    <t>Produkcja wyrobów z pozostałych mineralnych surowców</t>
  </si>
  <si>
    <t xml:space="preserve">      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</si>
  <si>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</si>
  <si>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………..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</si>
  <si>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</si>
  <si>
    <t xml:space="preserve">Wytwarzanie i zaopatrywanie w energię elektryczną, gaz, 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</si>
  <si>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</si>
  <si>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Dostawa wody; gospodarowanie ściekami i odpadami;</t>
  </si>
  <si>
    <t xml:space="preserve">     supply</t>
  </si>
  <si>
    <t xml:space="preserve">Electricity, gas, steam and air conditioning </t>
  </si>
  <si>
    <t xml:space="preserve">     and remediation activities</t>
  </si>
  <si>
    <t>Water supply; sewerage, waste management</t>
  </si>
  <si>
    <t xml:space="preserve">Wytwarzanie i zaopatrywanie w energię </t>
  </si>
  <si>
    <r>
      <t xml:space="preserve">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……………………….……..........................................</t>
    </r>
  </si>
  <si>
    <t xml:space="preserve">  i urządzeń ………………………………..........................................</t>
  </si>
  <si>
    <r>
      <t xml:space="preserve">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</t>
    </r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</si>
  <si>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</si>
  <si>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 xml:space="preserve">  surowców niemetalicznych</t>
  </si>
  <si>
    <t xml:space="preserve">  i optycznych ……………………...........................................</t>
  </si>
  <si>
    <t xml:space="preserve">  informacji  ………………………............................................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</si>
  <si>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</si>
  <si>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</si>
  <si>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Sektor publiczny …………………………..………………….</t>
  </si>
  <si>
    <t xml:space="preserve"> Sektor prywatny …………………………………...………….</t>
  </si>
  <si>
    <t xml:space="preserve">      sektor publiczny   ............................................................</t>
  </si>
  <si>
    <t xml:space="preserve">       sektor prywatny ………………………………………...……</t>
  </si>
  <si>
    <t xml:space="preserve">      sektor publiczny ………………………………….………..</t>
  </si>
  <si>
    <t xml:space="preserve">      sektor prywatny ……………………………………….……..</t>
  </si>
  <si>
    <t>Produkcja artykułów spożywczych …………………………...…</t>
  </si>
  <si>
    <t>Produkcja napojów ……………………………………...……..</t>
  </si>
  <si>
    <t>Produkcja wyrobów tytoniowych ……………………….……..</t>
  </si>
  <si>
    <t>Produkcja wyrobów tekstylnych …………………..…………..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</si>
  <si>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</si>
  <si>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Produkcja odzieży ………………..........................................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</si>
  <si>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</t>
    </r>
  </si>
  <si>
    <t>Produkcja papieru i wyrobów z  papieru …………………..……..</t>
  </si>
  <si>
    <t>Poligrafia i reprodukcja zapisanych nośników informacji</t>
  </si>
  <si>
    <t>Produkcja chemikaliów i wyrobów chemicznych 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</si>
  <si>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………………….……</t>
    </r>
  </si>
  <si>
    <t>Produkcja wyrobów z gumy i tworzyw sztucznych …………………</t>
  </si>
  <si>
    <t xml:space="preserve">    surowców niemetalicznych ……………………...……….</t>
  </si>
  <si>
    <t>Produkcja metali ……………………………………..……………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</si>
  <si>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</si>
  <si>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……………………………………………….………</t>
    </r>
  </si>
  <si>
    <t>Produkcja pozostałego sprzętu transportowego ……………..</t>
  </si>
  <si>
    <t>Wytwarzanie i zaopatrywanie w energię elektryczną,</t>
  </si>
  <si>
    <r>
      <t xml:space="preserve">     gaz,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</t>
    </r>
  </si>
  <si>
    <t xml:space="preserve">       sektor prywatny …………………….……………….………..</t>
  </si>
  <si>
    <t>Pobór, uzdatnianie i dostarczanie wody ……………...………..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</si>
  <si>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……….…………………</t>
    </r>
  </si>
  <si>
    <t xml:space="preserve"> Sektor prywatny ……………………………...……………………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</si>
  <si>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</t>
    </r>
  </si>
  <si>
    <t>Produkcja urządzeń elektrycznych …………….………………..……</t>
  </si>
  <si>
    <r>
      <t>Manufacture of products of wood,cork,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</si>
  <si>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</si>
  <si>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</t>
    </r>
  </si>
  <si>
    <t xml:space="preserve">    brunatnego  (lignitu)  …………………………….…...….</t>
  </si>
  <si>
    <r>
      <t xml:space="preserve">  of wood or ligneous materials in dam</t>
    </r>
    <r>
      <rPr>
        <vertAlign val="superscript"/>
        <sz val="8.5"/>
        <color rgb="FF595959"/>
        <rFont val="Arial"/>
        <family val="2"/>
        <charset val="238"/>
      </rPr>
      <t>3</t>
    </r>
  </si>
  <si>
    <t>Płyty pilśniowe z drewna lub materiałów</t>
  </si>
  <si>
    <r>
      <t xml:space="preserve">   drewnopochodnych w km</t>
    </r>
    <r>
      <rPr>
        <vertAlign val="superscript"/>
        <sz val="8.5"/>
        <rFont val="Arial"/>
        <family val="2"/>
        <charset val="238"/>
      </rPr>
      <t>2</t>
    </r>
  </si>
  <si>
    <t>Paper and paperboard in thousand</t>
  </si>
  <si>
    <t xml:space="preserve">    tonnes </t>
  </si>
  <si>
    <t xml:space="preserve">   tonnes </t>
  </si>
  <si>
    <t xml:space="preserve">        w tym w elektrowniach, elektrociepłowniach i ciepłowniach</t>
  </si>
  <si>
    <t xml:space="preserve">       elektrociepłowniach i ciepłowniach …………………………...………..</t>
  </si>
  <si>
    <t xml:space="preserve">    transformation into other  energy commodities - in thermal</t>
  </si>
  <si>
    <t xml:space="preserve">        heat plants</t>
  </si>
  <si>
    <t xml:space="preserve">    power plants, combined heat and power plants and district </t>
  </si>
  <si>
    <t xml:space="preserve">      public thermal power plants</t>
  </si>
  <si>
    <t xml:space="preserve">    for pumping water in pumped-storage hydroelectric power plants</t>
  </si>
  <si>
    <t xml:space="preserve">        w tym dostawy do odbiorców końcowych z sieci operatorów</t>
  </si>
  <si>
    <t xml:space="preserve">             systemów dystrybucyjnych ..............................................................</t>
  </si>
  <si>
    <t>Hot rolled products (excluding semi-</t>
  </si>
  <si>
    <t>Blachy stalowe walcowane na zimno</t>
  </si>
  <si>
    <t xml:space="preserve">    w tys. t</t>
  </si>
  <si>
    <t>Cold rolled steel sheets in thousand</t>
  </si>
  <si>
    <t xml:space="preserve">   -finished products) in thousand</t>
  </si>
  <si>
    <t xml:space="preserve">    tonnes</t>
  </si>
  <si>
    <t>Unwrought  non-alloy zinc, technically</t>
  </si>
  <si>
    <t xml:space="preserve">   plastycznie, technicznie czysty w tys.t  </t>
  </si>
  <si>
    <t xml:space="preserve">    pure in thousand tonnes </t>
  </si>
  <si>
    <r>
      <t xml:space="preserve">   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in thousand tonnes </t>
    </r>
  </si>
  <si>
    <r>
      <t>Unwrought, unalloyed refined copper</t>
    </r>
    <r>
      <rPr>
        <vertAlign val="superscript"/>
        <sz val="8.5"/>
        <color rgb="FF595959"/>
        <rFont val="Arial"/>
        <family val="2"/>
        <charset val="238"/>
      </rPr>
      <t>d</t>
    </r>
  </si>
  <si>
    <t>Water collection, treatment and supply</t>
  </si>
  <si>
    <t>TABL. 1 (121)</t>
  </si>
  <si>
    <t>TABL. 2 (122)</t>
  </si>
  <si>
    <t>TABL. 3 (123)</t>
  </si>
  <si>
    <t>TABL. 4 (124)</t>
  </si>
  <si>
    <t>TABL. 5 (125)</t>
  </si>
  <si>
    <t>TABL. 6 (126)</t>
  </si>
  <si>
    <t>TABL. 7 (127)</t>
  </si>
  <si>
    <t>TABL. 8 (128)</t>
  </si>
  <si>
    <t>TABL. 9 (129)</t>
  </si>
  <si>
    <t>TABL. 10 (130)</t>
  </si>
  <si>
    <t>TABL. 11 (131)</t>
  </si>
  <si>
    <t>TABL. 12 (132)</t>
  </si>
  <si>
    <t>TABL. 13 (133)</t>
  </si>
  <si>
    <t>TABL. 14 (134)</t>
  </si>
  <si>
    <t>TABL. 15 (135)</t>
  </si>
  <si>
    <t>TABL. 16 (136)</t>
  </si>
  <si>
    <t>TABL. 17 (137)</t>
  </si>
  <si>
    <t>TABL. 18 (138)</t>
  </si>
  <si>
    <t>TABL. 19 (139)</t>
  </si>
  <si>
    <t xml:space="preserve">          of which power plants:</t>
  </si>
  <si>
    <r>
      <t xml:space="preserve">Przychód </t>
    </r>
    <r>
      <rPr>
        <sz val="8.5"/>
        <rFont val="Arial"/>
        <family val="2"/>
        <charset val="238"/>
      </rPr>
      <t>- ze źródeł krajowych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</si>
  <si>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t>Increase in stocks</t>
  </si>
  <si>
    <t>Produkcja w mieszalniach gazów ........................................</t>
  </si>
  <si>
    <r>
      <t xml:space="preserve">Przychód </t>
    </r>
    <r>
      <rPr>
        <sz val="8.5"/>
        <rFont val="Arial"/>
        <family val="2"/>
        <charset val="238"/>
      </rPr>
      <t>- ze źródeł krajowych ..............................................</t>
    </r>
  </si>
  <si>
    <t xml:space="preserve">    produkcja w odazotowniach i mieszalniach gazów ......................</t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</si>
  <si>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- ze źródeł krajowych - produkcja  .....................</t>
    </r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</si>
  <si>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- ze źródeł krajowych - produkcja  ......................</t>
    </r>
  </si>
  <si>
    <t>W tym pobór, uzdatnianie i dostarczanie wody ……………</t>
  </si>
  <si>
    <t>Produkcja chemikaliów i wyrobów chemicznych …………..</t>
  </si>
  <si>
    <t xml:space="preserve">   a Patrz uwagi do działu, ust. 2. </t>
  </si>
  <si>
    <t xml:space="preserve">   a See notes to the chapter, item 2. </t>
  </si>
  <si>
    <t xml:space="preserve">    wydobycie ....................................................................................</t>
  </si>
  <si>
    <r>
      <t xml:space="preserve">   </t>
    </r>
    <r>
      <rPr>
        <sz val="8.5"/>
        <color rgb="FF595959"/>
        <rFont val="Arial"/>
        <family val="2"/>
        <charset val="238"/>
      </rPr>
      <t xml:space="preserve"> production</t>
    </r>
  </si>
  <si>
    <t>S o u r c e: in regard to production of natural gas — data of the Ministry of Climate and Environment and the Energy Regulatory Office.</t>
  </si>
  <si>
    <t>Ź r ó d ł o: w zakresie produkcji gazu ziemnego — dane Ministerstwa Klimatu i Środowiska oraz Urzędu Regulacji Energetyki.</t>
  </si>
  <si>
    <t xml:space="preserve">  BALANCE OF DIESEL OILS</t>
  </si>
  <si>
    <r>
      <t xml:space="preserve">  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......................................................................</t>
    </r>
  </si>
  <si>
    <r>
      <t xml:space="preserve">    production</t>
    </r>
    <r>
      <rPr>
        <vertAlign val="superscript"/>
        <sz val="8.5"/>
        <color rgb="FF595959"/>
        <rFont val="Arial"/>
        <family val="2"/>
        <charset val="238"/>
      </rPr>
      <t>a</t>
    </r>
  </si>
  <si>
    <t xml:space="preserve">   a Z przerobu ropy naftowej.</t>
  </si>
  <si>
    <t xml:space="preserve">   a From crude oil processing.</t>
  </si>
  <si>
    <t>c Including barter transactions. d Concerns consumption for community.</t>
  </si>
  <si>
    <t>d Dotyczy zużycia na cele komunalno-bytowe.</t>
  </si>
  <si>
    <t>regardless of the number of employees. b Include pumped-storage hydroelectric power plants, run-of-river hydroelectric power plants.</t>
  </si>
  <si>
    <r>
      <t xml:space="preserve">    podstawowych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>w tys. t</t>
    </r>
  </si>
  <si>
    <r>
      <t>Plastics in primary forms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in thousand</t>
    </r>
  </si>
  <si>
    <r>
      <t>Cement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 ……………………….………….</t>
    </r>
  </si>
  <si>
    <r>
      <t>Cement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in thousand tonnes </t>
    </r>
  </si>
  <si>
    <t xml:space="preserve">   a Łącznie ze stratami i różnicami bilansowymi. b Polimery etylenu (w 2010 r. ― polietylen), polichlorek winylu z kopolimerami niezmieszany z innymi substancjami,</t>
  </si>
  <si>
    <t xml:space="preserve">   a Including losses and statistical differences. b Polymers of ethylene (in 2010 ― polyethylene), polyvinyl chloride with copolymers not mixed with any other substances,</t>
  </si>
  <si>
    <t xml:space="preserve">   a Łącznie ze stratami i różnicami bilansowymi. b Dane ze specjalistycznych badań Ministerstwa Gospodarki. c Bez aluminium w postaci proszku i płatków.</t>
  </si>
  <si>
    <t>d Z wyłączeniem spiekanych wyrobów walcowanych, wytłaczanych, kutych.</t>
  </si>
  <si>
    <t xml:space="preserve">   a Including losses and statistical differences. b Data from specialized surveys of the Ministry of Economy. c Excluding aluminium powders and flakes.</t>
  </si>
  <si>
    <t>d Excluding rolled, extruded or forged sintered products.</t>
  </si>
  <si>
    <t>Ź r ó d ł o: w zakresie produkcji olejów ropy naftowej i olejów otrzymywanych z minerałów bitumicznych — dane Ministerstwa Klimatu i Środowiska oraz Urzędu Regulacji Energetyki.</t>
  </si>
  <si>
    <t>S o u r c e: in regard to production of oils from crude oil and oils from bituminous minerals — data of the Ministry of Climate and Environment and the Energy Regulatory Office.</t>
  </si>
  <si>
    <t>Wydobycie .................................................................................</t>
  </si>
  <si>
    <t>Produkcja w mieszalniach gazów ................................................</t>
  </si>
  <si>
    <r>
      <rPr>
        <b/>
        <sz val="8.5"/>
        <color rgb="FF595959"/>
        <rFont val="Arial"/>
        <family val="2"/>
        <charset val="238"/>
      </rPr>
      <t>Supply</t>
    </r>
    <r>
      <rPr>
        <sz val="8.5"/>
        <color rgb="FF595959"/>
        <rFont val="Arial"/>
        <family val="2"/>
        <charset val="238"/>
      </rPr>
      <t xml:space="preserve"> - from domestic sources - production</t>
    </r>
  </si>
  <si>
    <r>
      <rPr>
        <b/>
        <sz val="8.5"/>
        <color rgb="FF595959"/>
        <rFont val="Arial"/>
        <family val="2"/>
        <charset val="238"/>
      </rPr>
      <t>Supply</t>
    </r>
    <r>
      <rPr>
        <sz val="8.5"/>
        <color rgb="FF595959"/>
        <rFont val="Arial"/>
        <family val="2"/>
        <charset val="238"/>
      </rPr>
      <t xml:space="preserve"> - from domestic sources</t>
    </r>
  </si>
  <si>
    <r>
      <rPr>
        <b/>
        <sz val="8.5"/>
        <color rgb="FF595959"/>
        <rFont val="Arial"/>
        <family val="2"/>
        <charset val="238"/>
      </rPr>
      <t xml:space="preserve">Supply </t>
    </r>
    <r>
      <rPr>
        <sz val="8.5"/>
        <color rgb="FF595959"/>
        <rFont val="Arial"/>
        <family val="2"/>
        <charset val="238"/>
      </rPr>
      <t>- from domestic sources - production</t>
    </r>
  </si>
  <si>
    <r>
      <t xml:space="preserve">w tym samocho-    dowe           </t>
    </r>
    <r>
      <rPr>
        <sz val="8.5"/>
        <color rgb="FF595959"/>
        <rFont val="Arial"/>
        <family val="2"/>
        <charset val="238"/>
      </rPr>
      <t>of which automot-    ive diesel oil</t>
    </r>
  </si>
  <si>
    <t xml:space="preserve">           and power plants and district heat plants</t>
  </si>
  <si>
    <t xml:space="preserve">        of which in thermal power plants, combined heat </t>
  </si>
  <si>
    <r>
      <t xml:space="preserve">   production</t>
    </r>
    <r>
      <rPr>
        <vertAlign val="superscript"/>
        <sz val="8.5"/>
        <color rgb="FF595959"/>
        <rFont val="Arial"/>
        <family val="2"/>
        <charset val="238"/>
      </rPr>
      <t>a</t>
    </r>
  </si>
  <si>
    <t xml:space="preserve">       of which  in thermal power plants, combined heat </t>
  </si>
  <si>
    <t xml:space="preserve">            and power plants and district heat plants</t>
  </si>
  <si>
    <t>Global consumption</t>
  </si>
  <si>
    <r>
      <t xml:space="preserve">produk-
cja
</t>
    </r>
    <r>
      <rPr>
        <sz val="8.5"/>
        <color rgb="FF595959"/>
        <rFont val="Arial"/>
        <family val="2"/>
        <charset val="238"/>
      </rPr>
      <t>produc-
tion</t>
    </r>
  </si>
  <si>
    <t xml:space="preserve">Synthetic rubber in primary forms </t>
  </si>
  <si>
    <t xml:space="preserve">cementu hydraulicznego. </t>
  </si>
  <si>
    <t xml:space="preserve">polipropylen z kopolimerami, polimery styrenu; w latach 2015―2020 łącznie z polistyrenem do spieniania. c Portlandzki, glinowy, żużlowy i podobne rodzaje </t>
  </si>
  <si>
    <t>polypropylene with copolymers, polymers of styrene; in 2015―2020 including expansible polystyrene. c Portland, aluminous, slag and other hydraulic cement.</t>
  </si>
  <si>
    <r>
      <t>zużycie
krajo-
we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color rgb="FF595959"/>
        <rFont val="Arial"/>
        <family val="2"/>
        <charset val="238"/>
      </rPr>
      <t xml:space="preserve">
domestic
consump-
tion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</si>
  <si>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Gaz ziemny
zaazotowany
</t>
    </r>
    <r>
      <rPr>
        <sz val="8.5"/>
        <color theme="1" tint="0.34998626667073579"/>
        <rFont val="Arial"/>
        <family val="2"/>
        <charset val="238"/>
      </rPr>
      <t>N</t>
    </r>
    <r>
      <rPr>
        <sz val="8.5"/>
        <color rgb="FF595959"/>
        <rFont val="Arial"/>
        <family val="2"/>
        <charset val="238"/>
      </rPr>
      <t>itrified
natural gas</t>
    </r>
    <r>
      <rPr>
        <sz val="8.5"/>
        <rFont val="Arial"/>
        <family val="2"/>
        <charset val="238"/>
      </rPr>
      <t xml:space="preserve"> </t>
    </r>
  </si>
  <si>
    <t>Diesel oils</t>
  </si>
  <si>
    <r>
      <t xml:space="preserve"> 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</si>
  <si>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</si>
  <si>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 xml:space="preserve">Blachy stalowe
walcowane na
zimno
</t>
    </r>
    <r>
      <rPr>
        <sz val="8.5"/>
        <color rgb="FF595959"/>
        <rFont val="Arial"/>
        <family val="2"/>
        <charset val="238"/>
      </rPr>
      <t>Cold rolled
steel sheets</t>
    </r>
  </si>
  <si>
    <r>
      <t xml:space="preserve">Cynk niestopowy nieobrobiony plastycznie, technicznie
czysty
</t>
    </r>
    <r>
      <rPr>
        <sz val="8.5"/>
        <color rgb="FF595959"/>
        <rFont val="Arial"/>
        <family val="2"/>
        <charset val="238"/>
      </rPr>
      <t xml:space="preserve"> Unwrought non-alloy
zinc, technically pure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</si>
  <si>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</si>
  <si>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                              WYSZCZEGÓLNIENIE
                                        </t>
    </r>
    <r>
      <rPr>
        <sz val="8.5"/>
        <color rgb="FF595959"/>
        <rFont val="Arial"/>
        <family val="2"/>
        <charset val="238"/>
      </rPr>
      <t xml:space="preserve">SPECIFICATION 
        </t>
    </r>
    <r>
      <rPr>
        <sz val="8.5"/>
        <rFont val="Arial"/>
        <family val="2"/>
        <charset val="238"/>
      </rPr>
      <t xml:space="preserve">a </t>
    </r>
    <r>
      <rPr>
        <sz val="8.5"/>
        <color rgb="FF595959"/>
        <rFont val="Arial"/>
        <family val="2"/>
        <charset val="238"/>
      </rPr>
      <t xml:space="preserve">- </t>
    </r>
    <r>
      <rPr>
        <sz val="8.5"/>
        <rFont val="Arial"/>
        <family val="2"/>
        <charset val="238"/>
      </rPr>
      <t>zużycie paliw i energii w MJ</t>
    </r>
    <r>
      <rPr>
        <sz val="8.5"/>
        <color rgb="FF595959"/>
        <rFont val="Arial"/>
        <family val="2"/>
        <charset val="238"/>
      </rPr>
      <t xml:space="preserve">
             consumption of fuels and energy in MJ 
        </t>
    </r>
    <r>
      <rPr>
        <sz val="8.5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- </t>
    </r>
    <r>
      <rPr>
        <sz val="8.5"/>
        <rFont val="Arial"/>
        <family val="2"/>
        <charset val="238"/>
      </rPr>
      <t xml:space="preserve">w tym energii elektrycznej w kWh  </t>
    </r>
    <r>
      <rPr>
        <sz val="8.5"/>
        <color rgb="FF595959"/>
        <rFont val="Arial"/>
        <family val="2"/>
        <charset val="238"/>
      </rPr>
      <t xml:space="preserve">
            of which electricity in kWh   </t>
    </r>
  </si>
  <si>
    <t xml:space="preserve">     steel and iron</t>
  </si>
  <si>
    <t xml:space="preserve">      in thousand tonnes</t>
  </si>
  <si>
    <t>Production of 1 tonne of hard coal</t>
  </si>
  <si>
    <t>Production of 1 tonne of lignite</t>
  </si>
  <si>
    <t>Production of 1 tonne of crude oil and oils from bituminous minerals</t>
  </si>
  <si>
    <t>Production of 1 tonne of fibreboards of wood or other wood-derivated materials</t>
  </si>
  <si>
    <t>Production of 1 tonne of paperboard</t>
  </si>
  <si>
    <t xml:space="preserve">Production of 1 tonne of 6-hexanelactam (epsilon - caprolactam) </t>
  </si>
  <si>
    <t>Production of 1 tonne of ammonia from natural gas</t>
  </si>
  <si>
    <t>Production of 1 tonne of carbamide</t>
  </si>
  <si>
    <t>Production of 1 tonne of synthetic rubber</t>
  </si>
  <si>
    <t>Production of 1 tonne of clinker by dry method</t>
  </si>
  <si>
    <t>Production of 1 tonne of clinker by wet method</t>
  </si>
  <si>
    <t>Production of 1 tonne of burnt lime</t>
  </si>
  <si>
    <t>Production of 1 tonne of pig iron in terms of steelmaking pig iron</t>
  </si>
  <si>
    <t>Production of 1 tonne of steel from electric furnaces</t>
  </si>
  <si>
    <t>Production of 1 tonne of hot rolled products (excluding semi-finished products)</t>
  </si>
  <si>
    <t>Production of 1 tonne of unwrought non-alloy zinc, technically pure</t>
  </si>
  <si>
    <t>Production of 1 tonne of cathodes and parts of cathodes of refined copper</t>
  </si>
  <si>
    <t xml:space="preserve">    1 Dane skorygowane w stosunku do opublikowanych w poprzedniej edycji Rocznika.</t>
  </si>
  <si>
    <r>
      <t xml:space="preserve">   </t>
    </r>
    <r>
      <rPr>
        <sz val="7.5"/>
        <color theme="1" tint="0.34998626667073579"/>
        <rFont val="Arial"/>
        <family val="2"/>
        <charset val="238"/>
      </rPr>
      <t xml:space="preserve"> 1</t>
    </r>
    <r>
      <rPr>
        <sz val="7.5"/>
        <color rgb="FF595959"/>
        <rFont val="Arial"/>
        <family val="2"/>
        <charset val="238"/>
      </rPr>
      <t xml:space="preserve"> Some data were corrected as compared to the previous edition of the Yearbook. </t>
    </r>
  </si>
  <si>
    <t>11682*</t>
  </si>
  <si>
    <t>88566*</t>
  </si>
  <si>
    <t>19826*</t>
  </si>
  <si>
    <t>18702*</t>
  </si>
  <si>
    <t>87442*</t>
  </si>
  <si>
    <t>1995*</t>
  </si>
  <si>
    <t>3737999*</t>
  </si>
  <si>
    <t>2083578*</t>
  </si>
  <si>
    <t>1587279*</t>
  </si>
  <si>
    <t>55,7*</t>
  </si>
  <si>
    <t>42,5*</t>
  </si>
  <si>
    <t>1409785*</t>
  </si>
  <si>
    <t>3636*</t>
  </si>
  <si>
    <t>11681*</t>
  </si>
  <si>
    <t>425035*</t>
  </si>
  <si>
    <t>1994*</t>
  </si>
  <si>
    <t>73162*</t>
  </si>
  <si>
    <t>830518*</t>
  </si>
  <si>
    <t>160276*</t>
  </si>
  <si>
    <t>19,3*</t>
  </si>
  <si>
    <t>73,2*</t>
  </si>
  <si>
    <t>2352*</t>
  </si>
  <si>
    <t>1984*</t>
  </si>
  <si>
    <t>318837*</t>
  </si>
  <si>
    <t>71374*</t>
  </si>
  <si>
    <r>
      <t xml:space="preserve">   </t>
    </r>
    <r>
      <rPr>
        <sz val="7.5"/>
        <color theme="1" tint="0.34998626667073579"/>
        <rFont val="Arial"/>
        <family val="2"/>
        <charset val="238"/>
      </rPr>
      <t xml:space="preserve"> 1 </t>
    </r>
    <r>
      <rPr>
        <sz val="7.5"/>
        <color rgb="FF595959"/>
        <rFont val="Arial"/>
        <family val="2"/>
        <charset val="238"/>
      </rPr>
      <t xml:space="preserve">Some data were corrected as compared to the previous edition of the Yearbook. </t>
    </r>
  </si>
  <si>
    <t>–</t>
  </si>
  <si>
    <t>–116806</t>
  </si>
  <si>
    <r>
      <t>TABL. 1 (121).</t>
    </r>
    <r>
      <rPr>
        <b/>
        <sz val="9.5"/>
        <rFont val="Arial"/>
        <family val="2"/>
        <charset val="238"/>
      </rPr>
      <t xml:space="preserve"> BILANS WĘGLA KAMIENNEGO</t>
    </r>
  </si>
  <si>
    <r>
      <t>TABL. 2 (122).</t>
    </r>
    <r>
      <rPr>
        <b/>
        <sz val="9.5"/>
        <rFont val="Arial"/>
        <family val="2"/>
        <charset val="238"/>
      </rPr>
      <t xml:space="preserve"> BILANS WĘGLA BRUNATNEGO</t>
    </r>
  </si>
  <si>
    <r>
      <t>TABL. 3 (123).</t>
    </r>
    <r>
      <rPr>
        <b/>
        <sz val="9.5"/>
        <rFont val="Arial"/>
        <family val="2"/>
        <charset val="238"/>
      </rPr>
      <t xml:space="preserve"> BILANS ROPY NAFTOWEJ</t>
    </r>
    <r>
      <rPr>
        <b/>
        <vertAlign val="superscript"/>
        <sz val="9.5"/>
        <rFont val="Arial"/>
        <family val="2"/>
        <charset val="238"/>
      </rPr>
      <t>a</t>
    </r>
  </si>
  <si>
    <r>
      <t>TABL. 4 (124).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</si>
  <si>
    <r>
      <t>TABL. 4 (124).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(dok.)</t>
    </r>
  </si>
  <si>
    <r>
      <t>TABL. 5 (125).</t>
    </r>
    <r>
      <rPr>
        <b/>
        <sz val="9.5"/>
        <rFont val="Arial"/>
        <family val="2"/>
        <charset val="238"/>
      </rPr>
      <t xml:space="preserve"> BILANS GAZU ZIEMNEGO ZAAZOTOWANEGO</t>
    </r>
    <r>
      <rPr>
        <b/>
        <vertAlign val="superscript"/>
        <sz val="9.5"/>
        <rFont val="Arial"/>
        <family val="2"/>
        <charset val="238"/>
      </rPr>
      <t>a</t>
    </r>
  </si>
  <si>
    <r>
      <t>TABL. 6 (126).</t>
    </r>
    <r>
      <rPr>
        <b/>
        <sz val="9.5"/>
        <rFont val="Arial"/>
        <family val="2"/>
        <charset val="238"/>
      </rPr>
      <t xml:space="preserve"> BILANS GAZU WIELKOPIECOWEGO</t>
    </r>
  </si>
  <si>
    <r>
      <t>TABL. 7 (127).</t>
    </r>
    <r>
      <rPr>
        <b/>
        <sz val="9.5"/>
        <rFont val="Arial"/>
        <family val="2"/>
        <charset val="238"/>
      </rPr>
      <t xml:space="preserve"> BILANS KOKSU I PÓŁKOKSU</t>
    </r>
  </si>
  <si>
    <r>
      <t>TABL. 8 (128).</t>
    </r>
    <r>
      <rPr>
        <b/>
        <sz val="9.5"/>
        <rFont val="Arial"/>
        <family val="2"/>
        <charset val="238"/>
      </rPr>
      <t xml:space="preserve"> BILANS BENZYNY SILNIKOWEJ</t>
    </r>
    <r>
      <rPr>
        <b/>
        <vertAlign val="superscript"/>
        <sz val="9.5"/>
        <rFont val="Arial"/>
        <family val="2"/>
        <charset val="238"/>
      </rPr>
      <t>a</t>
    </r>
  </si>
  <si>
    <r>
      <t>TABL. 9 (129).</t>
    </r>
    <r>
      <rPr>
        <b/>
        <sz val="9.5"/>
        <rFont val="Arial"/>
        <family val="2"/>
        <charset val="238"/>
      </rPr>
      <t xml:space="preserve"> BILANS OLEJÓW NAPĘDOWYCH</t>
    </r>
  </si>
  <si>
    <r>
      <t>TABL. 10 (130).</t>
    </r>
    <r>
      <rPr>
        <b/>
        <sz val="9.5"/>
        <rFont val="Arial"/>
        <family val="2"/>
        <charset val="238"/>
      </rPr>
      <t xml:space="preserve"> BILANS OLEJÓW OPAŁOWYCH</t>
    </r>
  </si>
  <si>
    <r>
      <t>TABL. 11 (131).</t>
    </r>
    <r>
      <rPr>
        <b/>
        <sz val="9.5"/>
        <rFont val="Arial"/>
        <family val="2"/>
        <charset val="238"/>
      </rPr>
      <t xml:space="preserve"> BILANS ENERGII ELEKTRYCZNEJ</t>
    </r>
  </si>
  <si>
    <r>
      <t>TABL. 12 (132).</t>
    </r>
    <r>
      <rPr>
        <b/>
        <sz val="9.5"/>
        <rFont val="Arial"/>
        <family val="2"/>
        <charset val="238"/>
      </rPr>
      <t xml:space="preserve"> SYNTETYCZNY BILANS ENERGII</t>
    </r>
  </si>
  <si>
    <r>
      <t>TABL. 13 (133).</t>
    </r>
    <r>
      <rPr>
        <b/>
        <sz val="9.5"/>
        <rFont val="Arial"/>
        <family val="2"/>
        <charset val="238"/>
      </rPr>
      <t xml:space="preserve"> BILANSE NIEKTÓRYCH MATERIAŁÓW</t>
    </r>
  </si>
  <si>
    <r>
      <t>TABL. 13 (133).</t>
    </r>
    <r>
      <rPr>
        <b/>
        <sz val="9.5"/>
        <rFont val="Arial"/>
        <family val="2"/>
        <charset val="238"/>
      </rPr>
      <t xml:space="preserve"> BILANSE NIEKTÓRYCH MATERIAŁÓW (dok.)</t>
    </r>
  </si>
  <si>
    <r>
      <t>TABL. 14 (134).</t>
    </r>
    <r>
      <rPr>
        <b/>
        <sz val="9.5"/>
        <rFont val="Arial"/>
        <family val="2"/>
        <charset val="238"/>
      </rPr>
      <t xml:space="preserve"> ZUŻYCIE NIEKTÓRYCH PALIW I ENERGII ELEKTRYCZNEJ W PRZEMYŚLE WEDŁUG SEKCJI I DZIAŁÓW</t>
    </r>
  </si>
  <si>
    <r>
      <t xml:space="preserve">SPECIFICATION
</t>
    </r>
    <r>
      <rPr>
        <sz val="8.5"/>
        <rFont val="Arial"/>
        <family val="2"/>
        <charset val="238"/>
      </rPr>
      <t>a - 2021</t>
    </r>
    <r>
      <rPr>
        <vertAlign val="superscript"/>
        <sz val="8.5"/>
        <rFont val="Arial"/>
        <family val="2"/>
        <charset val="238"/>
      </rPr>
      <t>1</t>
    </r>
    <r>
      <rPr>
        <sz val="8.5"/>
        <rFont val="Arial"/>
        <family val="2"/>
        <charset val="238"/>
      </rPr>
      <t xml:space="preserve">
b - 2022</t>
    </r>
  </si>
  <si>
    <r>
      <t>WYSZCZEGÓLNIENIE
a - 2021 r.</t>
    </r>
    <r>
      <rPr>
        <vertAlign val="superscript"/>
        <sz val="8.5"/>
        <rFont val="Arial"/>
        <family val="2"/>
        <charset val="238"/>
      </rPr>
      <t>1</t>
    </r>
    <r>
      <rPr>
        <sz val="8.5"/>
        <rFont val="Arial"/>
        <family val="2"/>
        <charset val="238"/>
      </rPr>
      <t xml:space="preserve">
b - 2022 r.</t>
    </r>
  </si>
  <si>
    <r>
      <t>TABL. 14 (134).</t>
    </r>
    <r>
      <rPr>
        <b/>
        <sz val="9.5"/>
        <rFont val="Arial"/>
        <family val="2"/>
        <charset val="238"/>
      </rPr>
      <t xml:space="preserve"> ZUŻYCIE NIEKTÓRYCH PALIW I ENERGII ELEKTRYCZNEJ W PRZEMYŚLE WEDŁUG SEKCJI I DZIAŁÓW (dok.)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</si>
  <si>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- 2021 r.</t>
    </r>
    <r>
      <rPr>
        <vertAlign val="superscript"/>
        <sz val="8.5"/>
        <rFont val="Arial"/>
        <family val="2"/>
        <charset val="238"/>
      </rPr>
      <t>1</t>
    </r>
    <r>
      <rPr>
        <sz val="8.5"/>
        <rFont val="Arial"/>
        <family val="2"/>
        <charset val="238"/>
      </rPr>
      <t xml:space="preserve">
b - 2022 r.</t>
    </r>
  </si>
  <si>
    <r>
      <t>TABL. 15 (135).</t>
    </r>
    <r>
      <rPr>
        <b/>
        <sz val="9.5"/>
        <rFont val="Arial"/>
        <family val="2"/>
        <charset val="238"/>
      </rPr>
      <t xml:space="preserve"> ZUŻYCIE ENERGII PIERWOTNEJ I POCHODNEJ W PRZEMYŚLE WEDŁUG SEKCJI (dok.)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</si>
  <si>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- 2021 r</t>
    </r>
    <r>
      <rPr>
        <vertAlign val="superscript"/>
        <sz val="8.5"/>
        <rFont val="Arial"/>
        <family val="2"/>
        <charset val="238"/>
      </rPr>
      <t>.1</t>
    </r>
    <r>
      <rPr>
        <sz val="8.5"/>
        <rFont val="Arial"/>
        <family val="2"/>
        <charset val="238"/>
      </rPr>
      <t xml:space="preserve">
b - 2022 r.</t>
    </r>
  </si>
  <si>
    <r>
      <t>TABL. 15 (135).</t>
    </r>
    <r>
      <rPr>
        <b/>
        <sz val="9.5"/>
        <rFont val="Arial"/>
        <family val="2"/>
        <charset val="238"/>
      </rPr>
      <t xml:space="preserve"> ZUŻYCIE ENERGII PIERWOTNEJ I POCHODNEJ W PRZEMYŚLE WEDŁUG SEKCJI</t>
    </r>
  </si>
  <si>
    <r>
      <t>TABL. 16 (136).</t>
    </r>
    <r>
      <rPr>
        <b/>
        <sz val="9.5"/>
        <rFont val="Arial"/>
        <family val="2"/>
        <charset val="238"/>
      </rPr>
      <t xml:space="preserve"> ZUŻYCIE BEZPOŚREDNIE ENERGII W PRZEMYŚLE WEDŁUG SEKCJI I DZIAŁÓW</t>
    </r>
  </si>
  <si>
    <r>
      <t>TABL. 17 (137).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</si>
  <si>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17 (137).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(cd.)</t>
    </r>
  </si>
  <si>
    <r>
      <t>TABL. 17 (137).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</si>
  <si>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r>
      <rPr>
        <sz val="9.5"/>
        <rFont val="Arial"/>
        <family val="2"/>
        <charset val="238"/>
      </rPr>
      <t>TABL. 18 (138).</t>
    </r>
    <r>
      <rPr>
        <b/>
        <sz val="9.5"/>
        <rFont val="Arial"/>
        <family val="2"/>
        <charset val="238"/>
      </rPr>
      <t xml:space="preserve"> JEDNOSTKOWE ZUŻYCIE PALIW I ENERGII W PRZEMYŚLE</t>
    </r>
    <r>
      <rPr>
        <b/>
        <vertAlign val="superscript"/>
        <sz val="9.5"/>
        <rFont val="Arial"/>
        <family val="2"/>
        <charset val="238"/>
      </rPr>
      <t>1</t>
    </r>
  </si>
  <si>
    <r>
      <t>TABL. 19 (139).</t>
    </r>
    <r>
      <rPr>
        <b/>
        <sz val="9.5"/>
        <rFont val="Arial"/>
        <family val="2"/>
        <charset val="238"/>
      </rPr>
      <t xml:space="preserve"> OBRÓT ODPADAMI NADAJĄCYMI SIĘ DO RECYKLINGU W PRZEMYŚLE W 2022 R.</t>
    </r>
  </si>
  <si>
    <t xml:space="preserve">  TURNOVER OF WASTES SUITABLE FOR RECYCLING IN INDUSTRY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</si>
</sst>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@*."/>
    <numFmt numFmtId="165" formatCode="0.0"/>
    <numFmt numFmtId="166" formatCode="00\-000"/>
  </numFmts>
  <fonts count="96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i/>
      <vertAlign val="superscript"/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1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i/>
      <vertAlign val="superscript"/>
      <sz val="10"/>
      <name val="Times New Roman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u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name val="Arial CE"/>
      <charset val="238"/>
    </font>
    <font>
      <sz val="9.5"/>
      <name val="Arial CE"/>
      <charset val="238"/>
    </font>
    <font>
      <b/>
      <sz val="7.5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sz val="8.5"/>
      <color rgb="FF59595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color indexed="8"/>
      <name val="Arial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9.5"/>
      <color rgb="FF595959"/>
      <name val="Arial"/>
      <family val="2"/>
      <charset val="238"/>
    </font>
    <font>
      <sz val="1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Times New Roman"/>
      <family val="1"/>
      <charset val="238"/>
    </font>
    <font>
      <b/>
      <sz val="9.5"/>
      <color theme="1" tint="0.34998626667073579"/>
      <name val="Arial"/>
      <family val="2"/>
      <charset val="238"/>
    </font>
    <font>
      <i/>
      <sz val="10"/>
      <color rgb="FF1F497D"/>
      <name val="Fira Sans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  <font>
      <b/>
      <sz val="8.5"/>
      <color theme="1"/>
      <name val="Arial"/>
      <family val="2"/>
      <charset val="238"/>
    </font>
    <font>
      <sz val="8.5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74">
    <xf numFmtId="0" fontId="0" fillId="0" borderId="0"/>
    <xf numFmtId="0" fontId="2" fillId="0" borderId="0"/>
    <xf numFmtId="0" fontId="2" fillId="0" borderId="0"/>
    <xf numFmtId="0" fontId="2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2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3" borderId="0" applyNumberFormat="0" applyBorder="0" applyAlignment="0" applyProtection="0"/>
    <xf numFmtId="0" fontId="28" fillId="24" borderId="1" applyNumberFormat="0" applyAlignment="0" applyProtection="0"/>
    <xf numFmtId="0" fontId="29" fillId="25" borderId="2" applyNumberFormat="0" applyAlignment="0" applyProtection="0"/>
    <xf numFmtId="0" fontId="9" fillId="13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6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12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37" fillId="0" borderId="8" applyNumberFormat="0" applyFill="0" applyAlignment="0" applyProtection="0"/>
    <xf numFmtId="0" fontId="14" fillId="0" borderId="9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15" fillId="0" borderId="10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6" fillId="0" borderId="11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8" fillId="0" borderId="0"/>
    <xf numFmtId="0" fontId="2" fillId="0" borderId="0"/>
    <xf numFmtId="0" fontId="43" fillId="10" borderId="12" applyNumberFormat="0" applyFont="0" applyAlignment="0" applyProtection="0"/>
    <xf numFmtId="0" fontId="19" fillId="26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5" fillId="24" borderId="3" applyNumberFormat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48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" fillId="0" borderId="0"/>
    <xf numFmtId="0" fontId="69" fillId="0" borderId="0" applyNumberFormat="0" applyFill="0" applyBorder="0" applyAlignment="0" applyProtection="0"/>
  </cellStyleXfs>
  <cellXfs count="628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4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0" xfId="0" applyFont="1" applyBorder="1"/>
    <xf numFmtId="0" fontId="5" fillId="0" borderId="0" xfId="0" applyFont="1" applyFill="1"/>
    <xf numFmtId="0" fontId="1" fillId="0" borderId="0" xfId="0" applyFont="1" applyFill="1"/>
    <xf numFmtId="0" fontId="0" fillId="0" borderId="0" xfId="0" applyFont="1" applyFill="1" applyBorder="1"/>
    <xf numFmtId="0" fontId="4" fillId="0" borderId="0" xfId="2772" applyFont="1" applyFill="1"/>
    <xf numFmtId="0" fontId="49" fillId="0" borderId="0" xfId="0" applyFont="1" applyFill="1"/>
    <xf numFmtId="0" fontId="49" fillId="0" borderId="0" xfId="0" applyFont="1" applyFill="1" applyBorder="1"/>
    <xf numFmtId="1" fontId="49" fillId="0" borderId="0" xfId="0" applyNumberFormat="1" applyFont="1" applyFill="1" applyBorder="1"/>
    <xf numFmtId="1" fontId="49" fillId="0" borderId="16" xfId="0" applyNumberFormat="1" applyFont="1" applyFill="1" applyBorder="1"/>
    <xf numFmtId="1" fontId="49" fillId="0" borderId="0" xfId="0" applyNumberFormat="1" applyFont="1" applyFill="1"/>
    <xf numFmtId="0" fontId="49" fillId="0" borderId="0" xfId="0" applyNumberFormat="1" applyFont="1" applyFill="1" applyBorder="1" applyAlignment="1"/>
    <xf numFmtId="0" fontId="49" fillId="0" borderId="17" xfId="0" applyNumberFormat="1" applyFont="1" applyFill="1" applyBorder="1"/>
    <xf numFmtId="0" fontId="49" fillId="0" borderId="17" xfId="0" applyNumberFormat="1" applyFont="1" applyFill="1" applyBorder="1" applyAlignment="1">
      <alignment vertical="top"/>
    </xf>
    <xf numFmtId="0" fontId="49" fillId="0" borderId="17" xfId="0" applyFont="1" applyFill="1" applyBorder="1" applyAlignment="1">
      <alignment vertical="top"/>
    </xf>
    <xf numFmtId="1" fontId="49" fillId="0" borderId="16" xfId="2311" applyNumberFormat="1" applyFont="1" applyFill="1" applyBorder="1" applyAlignment="1">
      <alignment horizontal="right"/>
    </xf>
    <xf numFmtId="1" fontId="49" fillId="0" borderId="16" xfId="0" applyNumberFormat="1" applyFont="1" applyFill="1" applyBorder="1" applyAlignment="1">
      <alignment horizontal="right"/>
    </xf>
    <xf numFmtId="0" fontId="49" fillId="0" borderId="16" xfId="0" applyFont="1" applyFill="1" applyBorder="1"/>
    <xf numFmtId="0" fontId="49" fillId="0" borderId="0" xfId="0" applyFont="1" applyFill="1" applyBorder="1" applyAlignment="1"/>
    <xf numFmtId="0" fontId="49" fillId="0" borderId="17" xfId="0" applyFont="1" applyFill="1" applyBorder="1"/>
    <xf numFmtId="1" fontId="49" fillId="0" borderId="0" xfId="2311" applyNumberFormat="1" applyFont="1" applyFill="1" applyBorder="1" applyAlignment="1">
      <alignment horizontal="right"/>
    </xf>
    <xf numFmtId="0" fontId="49" fillId="0" borderId="0" xfId="0" applyFont="1" applyFill="1" applyAlignment="1">
      <alignment vertical="top"/>
    </xf>
    <xf numFmtId="1" fontId="51" fillId="0" borderId="16" xfId="0" applyNumberFormat="1" applyFont="1" applyFill="1" applyBorder="1"/>
    <xf numFmtId="164" fontId="49" fillId="0" borderId="17" xfId="0" applyNumberFormat="1" applyFont="1" applyFill="1" applyBorder="1"/>
    <xf numFmtId="0" fontId="49" fillId="0" borderId="17" xfId="0" applyNumberFormat="1" applyFont="1" applyFill="1" applyBorder="1" applyAlignment="1"/>
    <xf numFmtId="49" fontId="49" fillId="0" borderId="17" xfId="0" applyNumberFormat="1" applyFont="1" applyFill="1" applyBorder="1" applyAlignment="1">
      <alignment vertical="top"/>
    </xf>
    <xf numFmtId="1" fontId="49" fillId="0" borderId="15" xfId="0" applyNumberFormat="1" applyFont="1" applyFill="1" applyBorder="1"/>
    <xf numFmtId="0" fontId="49" fillId="0" borderId="15" xfId="0" applyFont="1" applyFill="1" applyBorder="1"/>
    <xf numFmtId="165" fontId="49" fillId="0" borderId="16" xfId="2311" applyNumberFormat="1" applyFont="1" applyFill="1" applyBorder="1" applyAlignment="1">
      <alignment horizontal="right"/>
    </xf>
    <xf numFmtId="0" fontId="49" fillId="0" borderId="16" xfId="0" applyFont="1" applyFill="1" applyBorder="1" applyAlignment="1">
      <alignment horizontal="right"/>
    </xf>
    <xf numFmtId="0" fontId="49" fillId="0" borderId="0" xfId="0" applyFont="1" applyFill="1" applyBorder="1" applyAlignment="1">
      <alignment vertical="top"/>
    </xf>
    <xf numFmtId="0" fontId="49" fillId="0" borderId="0" xfId="0" applyNumberFormat="1" applyFont="1" applyFill="1" applyBorder="1"/>
    <xf numFmtId="0" fontId="49" fillId="0" borderId="0" xfId="0" applyFont="1" applyFill="1" applyAlignment="1"/>
    <xf numFmtId="0" fontId="49" fillId="0" borderId="0" xfId="0" applyFont="1" applyFill="1" applyBorder="1" applyAlignment="1">
      <alignment horizontal="right"/>
    </xf>
    <xf numFmtId="165" fontId="49" fillId="0" borderId="0" xfId="2311" applyNumberFormat="1" applyFont="1" applyFill="1" applyBorder="1" applyAlignment="1">
      <alignment horizontal="right"/>
    </xf>
    <xf numFmtId="1" fontId="49" fillId="0" borderId="16" xfId="2311" quotePrefix="1" applyNumberFormat="1" applyFont="1" applyFill="1" applyBorder="1" applyAlignment="1">
      <alignment horizontal="right"/>
    </xf>
    <xf numFmtId="0" fontId="49" fillId="0" borderId="0" xfId="0" applyNumberFormat="1" applyFont="1" applyFill="1" applyAlignment="1"/>
    <xf numFmtId="0" fontId="49" fillId="0" borderId="0" xfId="0" applyNumberFormat="1" applyFont="1" applyFill="1"/>
    <xf numFmtId="0" fontId="49" fillId="0" borderId="16" xfId="2311" applyFont="1" applyFill="1" applyBorder="1" applyAlignment="1">
      <alignment horizontal="right"/>
    </xf>
    <xf numFmtId="164" fontId="49" fillId="0" borderId="0" xfId="0" applyNumberFormat="1" applyFont="1" applyFill="1"/>
    <xf numFmtId="165" fontId="49" fillId="0" borderId="16" xfId="0" applyNumberFormat="1" applyFont="1" applyFill="1" applyBorder="1" applyAlignment="1">
      <alignment horizontal="right"/>
    </xf>
    <xf numFmtId="0" fontId="49" fillId="0" borderId="18" xfId="0" applyFont="1" applyFill="1" applyBorder="1" applyAlignment="1">
      <alignment horizontal="center" vertical="center" wrapText="1"/>
    </xf>
    <xf numFmtId="0" fontId="51" fillId="0" borderId="16" xfId="0" applyFont="1" applyFill="1" applyBorder="1"/>
    <xf numFmtId="0" fontId="53" fillId="0" borderId="16" xfId="0" applyFont="1" applyFill="1" applyBorder="1"/>
    <xf numFmtId="0" fontId="51" fillId="0" borderId="16" xfId="0" applyFont="1" applyFill="1" applyBorder="1" applyAlignment="1">
      <alignment horizontal="right"/>
    </xf>
    <xf numFmtId="0" fontId="51" fillId="0" borderId="16" xfId="2311" applyFont="1" applyFill="1" applyBorder="1" applyAlignment="1">
      <alignment horizontal="right"/>
    </xf>
    <xf numFmtId="0" fontId="49" fillId="0" borderId="16" xfId="0" quotePrefix="1" applyFont="1" applyFill="1" applyBorder="1" applyAlignment="1">
      <alignment horizontal="right"/>
    </xf>
    <xf numFmtId="0" fontId="49" fillId="0" borderId="0" xfId="0" quotePrefix="1" applyFont="1" applyFill="1" applyBorder="1"/>
    <xf numFmtId="1" fontId="49" fillId="0" borderId="16" xfId="0" applyNumberFormat="1" applyFont="1" applyFill="1" applyBorder="1" applyAlignment="1"/>
    <xf numFmtId="0" fontId="49" fillId="0" borderId="21" xfId="0" applyNumberFormat="1" applyFont="1" applyFill="1" applyBorder="1" applyAlignment="1"/>
    <xf numFmtId="0" fontId="49" fillId="0" borderId="28" xfId="0" applyNumberFormat="1" applyFont="1" applyFill="1" applyBorder="1"/>
    <xf numFmtId="1" fontId="49" fillId="0" borderId="16" xfId="1786" applyNumberFormat="1" applyFont="1" applyFill="1" applyBorder="1"/>
    <xf numFmtId="49" fontId="49" fillId="0" borderId="0" xfId="0" applyNumberFormat="1" applyFont="1" applyFill="1"/>
    <xf numFmtId="0" fontId="49" fillId="0" borderId="16" xfId="1786" applyNumberFormat="1" applyFont="1" applyFill="1" applyBorder="1" applyAlignment="1">
      <alignment horizontal="right"/>
    </xf>
    <xf numFmtId="0" fontId="49" fillId="0" borderId="0" xfId="2772" applyFont="1" applyFill="1" applyAlignment="1"/>
    <xf numFmtId="0" fontId="49" fillId="0" borderId="0" xfId="2772" applyFont="1" applyFill="1"/>
    <xf numFmtId="0" fontId="49" fillId="0" borderId="28" xfId="2772" applyFont="1" applyFill="1" applyBorder="1"/>
    <xf numFmtId="0" fontId="49" fillId="0" borderId="0" xfId="2772" applyFont="1" applyFill="1" applyBorder="1"/>
    <xf numFmtId="0" fontId="49" fillId="0" borderId="20" xfId="2772" applyFont="1" applyFill="1" applyBorder="1"/>
    <xf numFmtId="0" fontId="49" fillId="0" borderId="16" xfId="2772" applyFont="1" applyFill="1" applyBorder="1"/>
    <xf numFmtId="0" fontId="49" fillId="0" borderId="25" xfId="2772" applyFont="1" applyFill="1" applyBorder="1"/>
    <xf numFmtId="0" fontId="49" fillId="0" borderId="17" xfId="2772" applyFont="1" applyFill="1" applyBorder="1"/>
    <xf numFmtId="0" fontId="49" fillId="0" borderId="16" xfId="2772" applyFont="1" applyFill="1" applyBorder="1" applyAlignment="1">
      <alignment horizontal="right"/>
    </xf>
    <xf numFmtId="0" fontId="49" fillId="0" borderId="16" xfId="2772" applyFont="1" applyFill="1" applyBorder="1" applyAlignment="1"/>
    <xf numFmtId="0" fontId="49" fillId="0" borderId="15" xfId="2772" applyFont="1" applyFill="1" applyBorder="1" applyAlignment="1"/>
    <xf numFmtId="0" fontId="49" fillId="0" borderId="0" xfId="2772" applyNumberFormat="1" applyFont="1" applyFill="1" applyAlignment="1"/>
    <xf numFmtId="0" fontId="49" fillId="0" borderId="0" xfId="2772" applyFont="1" applyFill="1" applyBorder="1" applyAlignment="1"/>
    <xf numFmtId="0" fontId="49" fillId="0" borderId="0" xfId="2772" applyFont="1" applyFill="1" applyAlignment="1">
      <alignment horizontal="right"/>
    </xf>
    <xf numFmtId="0" fontId="49" fillId="0" borderId="0" xfId="2772" applyFont="1" applyFill="1" applyBorder="1" applyAlignment="1">
      <alignment horizontal="right"/>
    </xf>
    <xf numFmtId="0" fontId="49" fillId="0" borderId="17" xfId="2772" applyFont="1" applyFill="1" applyBorder="1" applyAlignment="1">
      <alignment vertical="top"/>
    </xf>
    <xf numFmtId="165" fontId="49" fillId="0" borderId="16" xfId="2772" applyNumberFormat="1" applyFont="1" applyFill="1" applyBorder="1" applyAlignment="1">
      <alignment horizontal="right"/>
    </xf>
    <xf numFmtId="49" fontId="49" fillId="0" borderId="0" xfId="2772" applyNumberFormat="1" applyFont="1" applyFill="1" applyAlignment="1"/>
    <xf numFmtId="49" fontId="49" fillId="0" borderId="0" xfId="2772" applyNumberFormat="1" applyFont="1" applyFill="1" applyBorder="1"/>
    <xf numFmtId="0" fontId="49" fillId="0" borderId="20" xfId="0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/>
    </xf>
    <xf numFmtId="0" fontId="49" fillId="0" borderId="28" xfId="0" applyFont="1" applyFill="1" applyBorder="1" applyAlignment="1">
      <alignment horizontal="center"/>
    </xf>
    <xf numFmtId="0" fontId="49" fillId="0" borderId="25" xfId="0" applyFont="1" applyFill="1" applyBorder="1" applyAlignment="1">
      <alignment horizontal="center"/>
    </xf>
    <xf numFmtId="0" fontId="49" fillId="0" borderId="0" xfId="2309" applyNumberFormat="1" applyFont="1" applyFill="1" applyBorder="1" applyAlignment="1"/>
    <xf numFmtId="0" fontId="49" fillId="0" borderId="0" xfId="2306" applyNumberFormat="1" applyFont="1" applyFill="1" applyBorder="1" applyAlignment="1">
      <alignment wrapText="1"/>
    </xf>
    <xf numFmtId="0" fontId="49" fillId="0" borderId="0" xfId="2306" applyNumberFormat="1" applyFont="1" applyFill="1" applyBorder="1" applyAlignment="1"/>
    <xf numFmtId="0" fontId="49" fillId="0" borderId="0" xfId="2308" applyNumberFormat="1" applyFont="1" applyFill="1" applyBorder="1" applyAlignment="1"/>
    <xf numFmtId="165" fontId="49" fillId="0" borderId="0" xfId="0" applyNumberFormat="1" applyFont="1" applyFill="1" applyBorder="1"/>
    <xf numFmtId="165" fontId="49" fillId="0" borderId="20" xfId="0" applyNumberFormat="1" applyFont="1" applyFill="1" applyBorder="1"/>
    <xf numFmtId="165" fontId="49" fillId="0" borderId="0" xfId="0" applyNumberFormat="1" applyFont="1" applyFill="1"/>
    <xf numFmtId="0" fontId="49" fillId="0" borderId="15" xfId="2306" applyNumberFormat="1" applyFont="1" applyFill="1" applyBorder="1" applyAlignment="1"/>
    <xf numFmtId="0" fontId="49" fillId="0" borderId="15" xfId="0" applyNumberFormat="1" applyFont="1" applyFill="1" applyBorder="1" applyAlignment="1"/>
    <xf numFmtId="0" fontId="49" fillId="0" borderId="15" xfId="2308" applyNumberFormat="1" applyFont="1" applyFill="1" applyBorder="1" applyAlignment="1"/>
    <xf numFmtId="0" fontId="49" fillId="0" borderId="16" xfId="0" applyFont="1" applyFill="1" applyBorder="1" applyAlignment="1"/>
    <xf numFmtId="1" fontId="49" fillId="0" borderId="0" xfId="0" applyNumberFormat="1" applyFont="1" applyFill="1" applyBorder="1" applyAlignment="1"/>
    <xf numFmtId="1" fontId="49" fillId="0" borderId="15" xfId="0" applyNumberFormat="1" applyFont="1" applyFill="1" applyBorder="1" applyAlignment="1"/>
    <xf numFmtId="1" fontId="49" fillId="0" borderId="0" xfId="0" quotePrefix="1" applyNumberFormat="1" applyFont="1" applyFill="1" applyBorder="1"/>
    <xf numFmtId="0" fontId="49" fillId="0" borderId="15" xfId="0" applyFont="1" applyFill="1" applyBorder="1" applyAlignment="1"/>
    <xf numFmtId="0" fontId="49" fillId="0" borderId="0" xfId="0" applyFont="1" applyFill="1" applyAlignment="1">
      <alignment horizontal="left" vertical="top"/>
    </xf>
    <xf numFmtId="0" fontId="49" fillId="0" borderId="0" xfId="0" applyFont="1" applyFill="1" applyBorder="1" applyAlignment="1">
      <alignment horizontal="center" vertical="center"/>
    </xf>
    <xf numFmtId="0" fontId="49" fillId="0" borderId="17" xfId="2309" applyFont="1" applyFill="1" applyBorder="1" applyAlignment="1"/>
    <xf numFmtId="49" fontId="49" fillId="0" borderId="17" xfId="2306" applyNumberFormat="1" applyFont="1" applyFill="1" applyBorder="1" applyAlignment="1">
      <alignment wrapText="1"/>
    </xf>
    <xf numFmtId="49" fontId="49" fillId="0" borderId="17" xfId="2306" applyNumberFormat="1" applyFont="1" applyFill="1" applyBorder="1" applyAlignment="1"/>
    <xf numFmtId="164" fontId="49" fillId="0" borderId="17" xfId="2308" applyNumberFormat="1" applyFont="1" applyFill="1" applyBorder="1" applyAlignment="1"/>
    <xf numFmtId="164" fontId="49" fillId="0" borderId="17" xfId="2306" applyNumberFormat="1" applyFont="1" applyFill="1" applyBorder="1" applyAlignment="1"/>
    <xf numFmtId="49" fontId="49" fillId="0" borderId="17" xfId="2308" applyNumberFormat="1" applyFont="1" applyFill="1" applyBorder="1" applyAlignment="1"/>
    <xf numFmtId="0" fontId="49" fillId="0" borderId="0" xfId="2307" applyNumberFormat="1" applyFont="1" applyFill="1" applyBorder="1" applyAlignment="1"/>
    <xf numFmtId="49" fontId="49" fillId="0" borderId="17" xfId="2307" applyNumberFormat="1" applyFont="1" applyFill="1" applyBorder="1" applyAlignment="1">
      <alignment wrapText="1"/>
    </xf>
    <xf numFmtId="0" fontId="49" fillId="0" borderId="0" xfId="2306" applyFont="1" applyFill="1" applyBorder="1" applyAlignment="1"/>
    <xf numFmtId="0" fontId="49" fillId="0" borderId="17" xfId="2306" applyFont="1" applyFill="1" applyBorder="1" applyAlignment="1"/>
    <xf numFmtId="49" fontId="49" fillId="0" borderId="17" xfId="2307" applyNumberFormat="1" applyFont="1" applyFill="1" applyBorder="1" applyAlignment="1"/>
    <xf numFmtId="164" fontId="49" fillId="0" borderId="17" xfId="2306" applyNumberFormat="1" applyFont="1" applyFill="1" applyBorder="1" applyAlignment="1">
      <alignment wrapText="1"/>
    </xf>
    <xf numFmtId="0" fontId="49" fillId="0" borderId="0" xfId="2306" applyFont="1" applyFill="1" applyBorder="1" applyAlignment="1">
      <alignment wrapText="1"/>
    </xf>
    <xf numFmtId="0" fontId="49" fillId="0" borderId="17" xfId="2306" applyFont="1" applyFill="1" applyBorder="1" applyAlignment="1">
      <alignment wrapText="1"/>
    </xf>
    <xf numFmtId="0" fontId="49" fillId="0" borderId="17" xfId="2306" applyNumberFormat="1" applyFont="1" applyFill="1" applyBorder="1" applyAlignment="1"/>
    <xf numFmtId="0" fontId="49" fillId="0" borderId="17" xfId="2306" applyNumberFormat="1" applyFont="1" applyFill="1" applyBorder="1" applyAlignment="1">
      <alignment wrapText="1"/>
    </xf>
    <xf numFmtId="0" fontId="49" fillId="0" borderId="17" xfId="2307" applyNumberFormat="1" applyFont="1" applyFill="1" applyBorder="1" applyAlignment="1">
      <alignment wrapText="1"/>
    </xf>
    <xf numFmtId="0" fontId="49" fillId="0" borderId="17" xfId="2308" applyNumberFormat="1" applyFont="1" applyFill="1" applyBorder="1" applyAlignment="1"/>
    <xf numFmtId="0" fontId="49" fillId="0" borderId="0" xfId="2310" applyNumberFormat="1" applyFont="1" applyFill="1" applyBorder="1" applyAlignment="1"/>
    <xf numFmtId="0" fontId="49" fillId="0" borderId="17" xfId="2310" applyNumberFormat="1" applyFont="1" applyFill="1" applyBorder="1" applyAlignment="1"/>
    <xf numFmtId="165" fontId="49" fillId="0" borderId="0" xfId="2306" applyNumberFormat="1" applyFont="1" applyFill="1" applyBorder="1" applyAlignment="1">
      <alignment horizontal="right"/>
    </xf>
    <xf numFmtId="1" fontId="49" fillId="0" borderId="0" xfId="2306" applyNumberFormat="1" applyFont="1" applyFill="1" applyBorder="1" applyAlignment="1">
      <alignment horizontal="right"/>
    </xf>
    <xf numFmtId="165" fontId="49" fillId="0" borderId="0" xfId="2306" applyNumberFormat="1" applyFont="1" applyFill="1" applyBorder="1" applyAlignment="1"/>
    <xf numFmtId="0" fontId="49" fillId="0" borderId="0" xfId="0" applyFont="1" applyFill="1" applyAlignment="1">
      <alignment vertical="center"/>
    </xf>
    <xf numFmtId="0" fontId="49" fillId="0" borderId="17" xfId="2306" applyFont="1" applyFill="1" applyBorder="1" applyAlignment="1">
      <alignment horizontal="left"/>
    </xf>
    <xf numFmtId="0" fontId="49" fillId="0" borderId="15" xfId="2309" applyNumberFormat="1" applyFont="1" applyFill="1" applyBorder="1" applyAlignment="1"/>
    <xf numFmtId="0" fontId="49" fillId="0" borderId="17" xfId="2306" applyFont="1" applyFill="1" applyBorder="1" applyAlignment="1">
      <alignment horizontal="left" vertical="center"/>
    </xf>
    <xf numFmtId="0" fontId="49" fillId="0" borderId="17" xfId="2308" applyFont="1" applyFill="1" applyBorder="1" applyAlignment="1">
      <alignment horizontal="left"/>
    </xf>
    <xf numFmtId="0" fontId="49" fillId="0" borderId="17" xfId="2306" applyFont="1" applyFill="1" applyBorder="1" applyAlignment="1">
      <alignment vertical="center"/>
    </xf>
    <xf numFmtId="0" fontId="49" fillId="0" borderId="17" xfId="2306" applyFont="1" applyFill="1" applyBorder="1"/>
    <xf numFmtId="0" fontId="49" fillId="0" borderId="17" xfId="2308" applyFont="1" applyFill="1" applyBorder="1" applyAlignment="1">
      <alignment vertical="top"/>
    </xf>
    <xf numFmtId="0" fontId="49" fillId="0" borderId="17" xfId="2306" applyNumberFormat="1" applyFont="1" applyFill="1" applyBorder="1" applyAlignment="1">
      <alignment vertical="top"/>
    </xf>
    <xf numFmtId="0" fontId="49" fillId="0" borderId="17" xfId="2306" applyNumberFormat="1" applyFont="1" applyFill="1" applyBorder="1" applyAlignment="1">
      <alignment vertical="top" wrapText="1"/>
    </xf>
    <xf numFmtId="0" fontId="49" fillId="0" borderId="17" xfId="2306" applyFont="1" applyFill="1" applyBorder="1" applyAlignment="1">
      <alignment vertical="top" wrapText="1"/>
    </xf>
    <xf numFmtId="0" fontId="49" fillId="0" borderId="17" xfId="2306" applyFont="1" applyFill="1" applyBorder="1" applyAlignment="1">
      <alignment horizontal="left" wrapText="1"/>
    </xf>
    <xf numFmtId="0" fontId="49" fillId="0" borderId="28" xfId="2306" applyNumberFormat="1" applyFont="1" applyFill="1" applyBorder="1" applyAlignment="1">
      <alignment horizontal="left"/>
    </xf>
    <xf numFmtId="0" fontId="49" fillId="0" borderId="17" xfId="2306" applyNumberFormat="1" applyFont="1" applyFill="1" applyBorder="1" applyAlignment="1">
      <alignment horizontal="left"/>
    </xf>
    <xf numFmtId="0" fontId="49" fillId="0" borderId="17" xfId="2306" applyNumberFormat="1" applyFont="1" applyFill="1" applyBorder="1" applyAlignment="1">
      <alignment horizontal="left" vertical="top" wrapText="1"/>
    </xf>
    <xf numFmtId="0" fontId="49" fillId="0" borderId="17" xfId="2306" applyFont="1" applyFill="1" applyBorder="1" applyAlignment="1">
      <alignment vertical="top"/>
    </xf>
    <xf numFmtId="0" fontId="49" fillId="0" borderId="17" xfId="2306" applyFont="1" applyFill="1" applyBorder="1" applyAlignment="1">
      <alignment horizontal="left" vertical="top"/>
    </xf>
    <xf numFmtId="0" fontId="49" fillId="0" borderId="17" xfId="2306" applyNumberFormat="1" applyFont="1" applyFill="1" applyBorder="1"/>
    <xf numFmtId="0" fontId="49" fillId="0" borderId="16" xfId="2306" applyNumberFormat="1" applyFont="1" applyFill="1" applyBorder="1" applyAlignment="1"/>
    <xf numFmtId="164" fontId="49" fillId="0" borderId="16" xfId="2306" applyNumberFormat="1" applyFont="1" applyFill="1" applyBorder="1"/>
    <xf numFmtId="164" fontId="49" fillId="0" borderId="0" xfId="2306" applyNumberFormat="1" applyFont="1" applyFill="1" applyBorder="1" applyAlignment="1">
      <alignment vertical="top" wrapText="1"/>
    </xf>
    <xf numFmtId="0" fontId="49" fillId="0" borderId="0" xfId="2306" applyNumberFormat="1" applyFont="1" applyFill="1" applyBorder="1" applyAlignment="1">
      <alignment vertical="top" wrapText="1"/>
    </xf>
    <xf numFmtId="0" fontId="49" fillId="0" borderId="17" xfId="2308" applyFont="1" applyFill="1" applyBorder="1" applyAlignment="1"/>
    <xf numFmtId="0" fontId="49" fillId="0" borderId="0" xfId="2306" applyNumberFormat="1" applyFont="1" applyFill="1" applyBorder="1" applyAlignment="1">
      <alignment horizontal="left" wrapText="1"/>
    </xf>
    <xf numFmtId="164" fontId="49" fillId="0" borderId="0" xfId="2306" applyNumberFormat="1" applyFont="1" applyFill="1" applyBorder="1" applyAlignment="1">
      <alignment horizontal="left" wrapText="1"/>
    </xf>
    <xf numFmtId="0" fontId="49" fillId="0" borderId="0" xfId="2305" applyFont="1" applyFill="1"/>
    <xf numFmtId="0" fontId="49" fillId="0" borderId="0" xfId="2305" applyFont="1" applyFill="1" applyBorder="1"/>
    <xf numFmtId="0" fontId="49" fillId="0" borderId="17" xfId="2305" applyFont="1" applyFill="1" applyBorder="1"/>
    <xf numFmtId="0" fontId="49" fillId="0" borderId="16" xfId="2305" applyFont="1" applyFill="1" applyBorder="1"/>
    <xf numFmtId="0" fontId="49" fillId="0" borderId="15" xfId="2305" applyFont="1" applyFill="1" applyBorder="1"/>
    <xf numFmtId="165" fontId="49" fillId="0" borderId="16" xfId="2305" applyNumberFormat="1" applyFont="1" applyFill="1" applyBorder="1"/>
    <xf numFmtId="49" fontId="49" fillId="0" borderId="17" xfId="0" applyNumberFormat="1" applyFont="1" applyFill="1" applyBorder="1" applyAlignment="1"/>
    <xf numFmtId="49" fontId="49" fillId="0" borderId="28" xfId="2306" applyNumberFormat="1" applyFont="1" applyFill="1" applyBorder="1" applyAlignment="1">
      <alignment horizontal="left"/>
    </xf>
    <xf numFmtId="49" fontId="49" fillId="0" borderId="16" xfId="2306" applyNumberFormat="1" applyFont="1" applyFill="1" applyBorder="1" applyAlignment="1">
      <alignment horizontal="left"/>
    </xf>
    <xf numFmtId="0" fontId="50" fillId="0" borderId="0" xfId="2306" applyNumberFormat="1" applyFont="1" applyFill="1" applyBorder="1" applyAlignment="1"/>
    <xf numFmtId="0" fontId="50" fillId="0" borderId="0" xfId="2305" applyFont="1" applyFill="1"/>
    <xf numFmtId="0" fontId="50" fillId="0" borderId="0" xfId="2305" applyFont="1" applyFill="1" applyBorder="1"/>
    <xf numFmtId="0" fontId="50" fillId="0" borderId="0" xfId="0" quotePrefix="1" applyFont="1" applyFill="1" applyBorder="1"/>
    <xf numFmtId="165" fontId="49" fillId="0" borderId="0" xfId="2305" applyNumberFormat="1" applyFont="1" applyFill="1"/>
    <xf numFmtId="0" fontId="55" fillId="0" borderId="0" xfId="0" applyFont="1" applyFill="1" applyAlignment="1"/>
    <xf numFmtId="0" fontId="55" fillId="0" borderId="0" xfId="0" applyFont="1" applyFill="1" applyBorder="1" applyAlignment="1"/>
    <xf numFmtId="0" fontId="55" fillId="0" borderId="0" xfId="2772" applyFont="1" applyFill="1" applyAlignment="1"/>
    <xf numFmtId="0" fontId="55" fillId="0" borderId="0" xfId="0" applyFont="1" applyFill="1" applyAlignment="1">
      <alignment horizontal="left"/>
    </xf>
    <xf numFmtId="0" fontId="56" fillId="0" borderId="0" xfId="2305" applyFont="1" applyFill="1" applyAlignment="1">
      <alignment horizontal="left" indent="7"/>
    </xf>
    <xf numFmtId="0" fontId="4" fillId="0" borderId="0" xfId="0" applyFont="1" applyAlignment="1">
      <alignment vertical="center"/>
    </xf>
    <xf numFmtId="0" fontId="58" fillId="0" borderId="0" xfId="0" applyFont="1" applyFill="1" applyBorder="1" applyAlignment="1">
      <alignment vertical="top"/>
    </xf>
    <xf numFmtId="0" fontId="58" fillId="0" borderId="0" xfId="0" applyFont="1" applyFill="1" applyBorder="1"/>
    <xf numFmtId="0" fontId="58" fillId="0" borderId="0" xfId="0" applyFont="1" applyFill="1"/>
    <xf numFmtId="0" fontId="59" fillId="0" borderId="0" xfId="0" applyFont="1"/>
    <xf numFmtId="0" fontId="58" fillId="0" borderId="0" xfId="0" applyNumberFormat="1" applyFont="1" applyFill="1"/>
    <xf numFmtId="0" fontId="60" fillId="0" borderId="0" xfId="0" applyFont="1"/>
    <xf numFmtId="0" fontId="59" fillId="0" borderId="0" xfId="0" applyFont="1" applyFill="1"/>
    <xf numFmtId="0" fontId="58" fillId="0" borderId="0" xfId="0" applyFont="1" applyFill="1" applyAlignment="1"/>
    <xf numFmtId="0" fontId="55" fillId="0" borderId="0" xfId="0" applyFont="1" applyFill="1"/>
    <xf numFmtId="0" fontId="58" fillId="0" borderId="0" xfId="2305" applyFont="1" applyFill="1" applyBorder="1"/>
    <xf numFmtId="0" fontId="58" fillId="0" borderId="0" xfId="2305" applyFont="1" applyFill="1"/>
    <xf numFmtId="0" fontId="62" fillId="0" borderId="0" xfId="0" quotePrefix="1" applyFont="1" applyFill="1" applyBorder="1"/>
    <xf numFmtId="0" fontId="60" fillId="0" borderId="0" xfId="0" applyFont="1" applyFill="1"/>
    <xf numFmtId="0" fontId="50" fillId="0" borderId="25" xfId="2306" applyNumberFormat="1" applyFont="1" applyFill="1" applyBorder="1" applyAlignment="1"/>
    <xf numFmtId="0" fontId="50" fillId="0" borderId="16" xfId="0" applyFont="1" applyFill="1" applyBorder="1"/>
    <xf numFmtId="0" fontId="50" fillId="0" borderId="16" xfId="0" applyFont="1" applyFill="1" applyBorder="1" applyAlignment="1"/>
    <xf numFmtId="0" fontId="50" fillId="0" borderId="21" xfId="2306" applyNumberFormat="1" applyFont="1" applyFill="1" applyBorder="1" applyAlignment="1"/>
    <xf numFmtId="49" fontId="50" fillId="0" borderId="28" xfId="2306" applyNumberFormat="1" applyFont="1" applyFill="1" applyBorder="1" applyAlignment="1"/>
    <xf numFmtId="0" fontId="50" fillId="0" borderId="20" xfId="0" applyFont="1" applyFill="1" applyBorder="1" applyAlignment="1"/>
    <xf numFmtId="1" fontId="50" fillId="0" borderId="20" xfId="0" applyNumberFormat="1" applyFont="1" applyFill="1" applyBorder="1" applyAlignment="1"/>
    <xf numFmtId="0" fontId="50" fillId="0" borderId="25" xfId="0" applyFont="1" applyFill="1" applyBorder="1" applyAlignment="1"/>
    <xf numFmtId="49" fontId="50" fillId="0" borderId="17" xfId="2306" applyNumberFormat="1" applyFont="1" applyFill="1" applyBorder="1" applyAlignment="1"/>
    <xf numFmtId="1" fontId="50" fillId="0" borderId="16" xfId="0" applyNumberFormat="1" applyFont="1" applyFill="1" applyBorder="1" applyAlignment="1"/>
    <xf numFmtId="0" fontId="50" fillId="0" borderId="28" xfId="2306" applyFont="1" applyFill="1" applyBorder="1" applyAlignment="1">
      <alignment horizontal="left"/>
    </xf>
    <xf numFmtId="0" fontId="50" fillId="0" borderId="20" xfId="0" applyFont="1" applyFill="1" applyBorder="1"/>
    <xf numFmtId="0" fontId="50" fillId="0" borderId="15" xfId="2306" applyNumberFormat="1" applyFont="1" applyFill="1" applyBorder="1" applyAlignment="1"/>
    <xf numFmtId="0" fontId="50" fillId="0" borderId="17" xfId="2306" applyFont="1" applyFill="1" applyBorder="1" applyAlignment="1">
      <alignment horizontal="left"/>
    </xf>
    <xf numFmtId="165" fontId="50" fillId="0" borderId="16" xfId="2311" applyNumberFormat="1" applyFont="1" applyFill="1" applyBorder="1" applyAlignment="1">
      <alignment horizontal="right"/>
    </xf>
    <xf numFmtId="0" fontId="50" fillId="0" borderId="16" xfId="0" applyFont="1" applyFill="1" applyBorder="1" applyAlignment="1">
      <alignment horizontal="right"/>
    </xf>
    <xf numFmtId="1" fontId="50" fillId="0" borderId="20" xfId="0" applyNumberFormat="1" applyFont="1" applyFill="1" applyBorder="1" applyAlignment="1">
      <alignment horizontal="right"/>
    </xf>
    <xf numFmtId="1" fontId="50" fillId="0" borderId="16" xfId="2311" applyNumberFormat="1" applyFont="1" applyFill="1" applyBorder="1" applyAlignment="1">
      <alignment horizontal="right"/>
    </xf>
    <xf numFmtId="1" fontId="50" fillId="0" borderId="16" xfId="0" applyNumberFormat="1" applyFont="1" applyFill="1" applyBorder="1" applyAlignment="1">
      <alignment horizontal="right"/>
    </xf>
    <xf numFmtId="0" fontId="50" fillId="0" borderId="17" xfId="2306" applyFont="1" applyFill="1" applyBorder="1" applyAlignment="1"/>
    <xf numFmtId="1" fontId="50" fillId="0" borderId="16" xfId="0" applyNumberFormat="1" applyFont="1" applyFill="1" applyBorder="1"/>
    <xf numFmtId="0" fontId="50" fillId="0" borderId="17" xfId="2306" applyNumberFormat="1" applyFont="1" applyFill="1" applyBorder="1" applyAlignment="1">
      <alignment vertical="top" wrapText="1"/>
    </xf>
    <xf numFmtId="0" fontId="50" fillId="0" borderId="17" xfId="2306" applyNumberFormat="1" applyFont="1" applyFill="1" applyBorder="1" applyAlignment="1"/>
    <xf numFmtId="0" fontId="58" fillId="0" borderId="0" xfId="2772" applyFont="1" applyFill="1"/>
    <xf numFmtId="49" fontId="50" fillId="0" borderId="25" xfId="2306" applyNumberFormat="1" applyFont="1" applyFill="1" applyBorder="1" applyAlignment="1">
      <alignment horizontal="left"/>
    </xf>
    <xf numFmtId="0" fontId="50" fillId="0" borderId="17" xfId="2772" applyFont="1" applyFill="1" applyBorder="1"/>
    <xf numFmtId="0" fontId="50" fillId="0" borderId="0" xfId="2772" applyFont="1" applyFill="1" applyBorder="1"/>
    <xf numFmtId="0" fontId="55" fillId="0" borderId="0" xfId="0" applyFont="1" applyFill="1" applyBorder="1"/>
    <xf numFmtId="0" fontId="64" fillId="0" borderId="0" xfId="0" applyFont="1" applyFill="1"/>
    <xf numFmtId="0" fontId="66" fillId="0" borderId="0" xfId="0" applyFont="1" applyFill="1"/>
    <xf numFmtId="0" fontId="64" fillId="0" borderId="15" xfId="0" applyFont="1" applyFill="1" applyBorder="1" applyAlignment="1"/>
    <xf numFmtId="0" fontId="64" fillId="0" borderId="0" xfId="0" applyFont="1" applyFill="1" applyBorder="1"/>
    <xf numFmtId="0" fontId="1" fillId="0" borderId="0" xfId="0" applyFont="1" applyFill="1" applyBorder="1"/>
    <xf numFmtId="0" fontId="61" fillId="0" borderId="0" xfId="0" applyFont="1" applyFill="1" applyBorder="1"/>
    <xf numFmtId="0" fontId="67" fillId="0" borderId="0" xfId="2305" applyFont="1" applyFill="1"/>
    <xf numFmtId="1" fontId="50" fillId="0" borderId="20" xfId="0" applyNumberFormat="1" applyFont="1" applyFill="1" applyBorder="1"/>
    <xf numFmtId="0" fontId="5" fillId="0" borderId="0" xfId="2772" applyFont="1" applyFill="1"/>
    <xf numFmtId="0" fontId="50" fillId="0" borderId="21" xfId="0" applyNumberFormat="1" applyFont="1" applyFill="1" applyBorder="1" applyAlignment="1"/>
    <xf numFmtId="0" fontId="50" fillId="0" borderId="28" xfId="0" applyNumberFormat="1" applyFont="1" applyFill="1" applyBorder="1" applyAlignment="1"/>
    <xf numFmtId="0" fontId="50" fillId="0" borderId="0" xfId="0" applyNumberFormat="1" applyFont="1" applyFill="1" applyBorder="1" applyAlignment="1"/>
    <xf numFmtId="0" fontId="50" fillId="0" borderId="17" xfId="0" applyNumberFormat="1" applyFont="1" applyFill="1" applyBorder="1" applyAlignment="1">
      <alignment vertical="top"/>
    </xf>
    <xf numFmtId="1" fontId="68" fillId="0" borderId="20" xfId="0" applyNumberFormat="1" applyFont="1" applyFill="1" applyBorder="1"/>
    <xf numFmtId="0" fontId="50" fillId="0" borderId="17" xfId="0" applyNumberFormat="1" applyFont="1" applyFill="1" applyBorder="1" applyAlignment="1"/>
    <xf numFmtId="1" fontId="68" fillId="0" borderId="16" xfId="0" applyNumberFormat="1" applyFont="1" applyFill="1" applyBorder="1"/>
    <xf numFmtId="49" fontId="50" fillId="0" borderId="17" xfId="0" applyNumberFormat="1" applyFont="1" applyFill="1" applyBorder="1" applyAlignment="1">
      <alignment vertical="top"/>
    </xf>
    <xf numFmtId="0" fontId="50" fillId="0" borderId="0" xfId="0" applyNumberFormat="1" applyFont="1" applyFill="1" applyBorder="1"/>
    <xf numFmtId="0" fontId="50" fillId="0" borderId="17" xfId="0" applyNumberFormat="1" applyFont="1" applyFill="1" applyBorder="1"/>
    <xf numFmtId="0" fontId="50" fillId="0" borderId="28" xfId="0" applyNumberFormat="1" applyFont="1" applyFill="1" applyBorder="1" applyAlignment="1">
      <alignment vertical="top"/>
    </xf>
    <xf numFmtId="0" fontId="50" fillId="0" borderId="25" xfId="0" applyFont="1" applyFill="1" applyBorder="1"/>
    <xf numFmtId="0" fontId="50" fillId="0" borderId="0" xfId="0" applyNumberFormat="1" applyFont="1" applyFill="1" applyAlignment="1"/>
    <xf numFmtId="0" fontId="50" fillId="0" borderId="0" xfId="0" applyFont="1" applyFill="1" applyBorder="1"/>
    <xf numFmtId="0" fontId="50" fillId="0" borderId="28" xfId="0" applyNumberFormat="1" applyFont="1" applyFill="1" applyBorder="1"/>
    <xf numFmtId="1" fontId="50" fillId="0" borderId="16" xfId="1786" applyNumberFormat="1" applyFont="1" applyFill="1" applyBorder="1"/>
    <xf numFmtId="0" fontId="50" fillId="0" borderId="28" xfId="0" applyFont="1" applyFill="1" applyBorder="1" applyAlignment="1"/>
    <xf numFmtId="165" fontId="50" fillId="0" borderId="15" xfId="0" applyNumberFormat="1" applyFont="1" applyFill="1" applyBorder="1" applyAlignment="1"/>
    <xf numFmtId="0" fontId="50" fillId="0" borderId="21" xfId="0" applyNumberFormat="1" applyFont="1" applyFill="1" applyBorder="1"/>
    <xf numFmtId="0" fontId="50" fillId="0" borderId="28" xfId="0" applyFont="1" applyFill="1" applyBorder="1"/>
    <xf numFmtId="0" fontId="0" fillId="0" borderId="0" xfId="0" applyFont="1" applyFill="1" applyAlignment="1"/>
    <xf numFmtId="0" fontId="70" fillId="0" borderId="0" xfId="2773" applyFont="1"/>
    <xf numFmtId="0" fontId="71" fillId="0" borderId="0" xfId="0" applyFont="1"/>
    <xf numFmtId="0" fontId="72" fillId="0" borderId="0" xfId="0" applyFont="1"/>
    <xf numFmtId="0" fontId="73" fillId="0" borderId="0" xfId="0" applyFont="1" applyAlignment="1"/>
    <xf numFmtId="49" fontId="49" fillId="0" borderId="16" xfId="0" applyNumberFormat="1" applyFont="1" applyFill="1" applyBorder="1" applyAlignment="1">
      <alignment horizontal="right"/>
    </xf>
    <xf numFmtId="49" fontId="49" fillId="0" borderId="16" xfId="1786" applyNumberFormat="1" applyFont="1" applyFill="1" applyBorder="1" applyAlignment="1">
      <alignment horizontal="right"/>
    </xf>
    <xf numFmtId="0" fontId="74" fillId="0" borderId="0" xfId="0" applyFont="1"/>
    <xf numFmtId="0" fontId="49" fillId="0" borderId="21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49" fillId="0" borderId="25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 wrapText="1"/>
    </xf>
    <xf numFmtId="165" fontId="49" fillId="0" borderId="16" xfId="2311" quotePrefix="1" applyNumberFormat="1" applyFont="1" applyFill="1" applyBorder="1" applyAlignment="1">
      <alignment horizontal="right"/>
    </xf>
    <xf numFmtId="0" fontId="68" fillId="0" borderId="16" xfId="0" applyFont="1" applyFill="1" applyBorder="1"/>
    <xf numFmtId="0" fontId="49" fillId="0" borderId="20" xfId="2305" applyFont="1" applyFill="1" applyBorder="1"/>
    <xf numFmtId="0" fontId="49" fillId="0" borderId="16" xfId="2305" applyFont="1" applyFill="1" applyBorder="1" applyAlignment="1">
      <alignment horizontal="right"/>
    </xf>
    <xf numFmtId="165" fontId="49" fillId="0" borderId="16" xfId="2305" applyNumberFormat="1" applyFont="1" applyFill="1" applyBorder="1" applyAlignment="1">
      <alignment horizontal="right"/>
    </xf>
    <xf numFmtId="0" fontId="75" fillId="0" borderId="0" xfId="0" applyFont="1"/>
    <xf numFmtId="0" fontId="76" fillId="0" borderId="0" xfId="0" applyFont="1"/>
    <xf numFmtId="0" fontId="77" fillId="0" borderId="0" xfId="0" applyFont="1" applyFill="1" applyAlignment="1">
      <alignment horizontal="left" indent="7"/>
    </xf>
    <xf numFmtId="0" fontId="64" fillId="0" borderId="0" xfId="0" applyNumberFormat="1" applyFont="1" applyFill="1" applyBorder="1" applyAlignment="1"/>
    <xf numFmtId="0" fontId="64" fillId="0" borderId="17" xfId="0" applyFont="1" applyFill="1" applyBorder="1"/>
    <xf numFmtId="0" fontId="64" fillId="0" borderId="17" xfId="0" applyNumberFormat="1" applyFont="1" applyFill="1" applyBorder="1"/>
    <xf numFmtId="0" fontId="64" fillId="0" borderId="0" xfId="0" applyFont="1" applyFill="1" applyAlignment="1">
      <alignment vertical="top"/>
    </xf>
    <xf numFmtId="0" fontId="64" fillId="0" borderId="17" xfId="0" applyFont="1" applyFill="1" applyBorder="1" applyAlignment="1">
      <alignment vertical="top"/>
    </xf>
    <xf numFmtId="0" fontId="82" fillId="0" borderId="0" xfId="0" applyFont="1" applyFill="1" applyBorder="1" applyAlignment="1">
      <alignment vertical="top"/>
    </xf>
    <xf numFmtId="0" fontId="82" fillId="0" borderId="0" xfId="0" applyFont="1" applyFill="1" applyBorder="1"/>
    <xf numFmtId="0" fontId="77" fillId="0" borderId="0" xfId="0" applyFont="1" applyFill="1" applyBorder="1" applyAlignment="1">
      <alignment horizontal="left" indent="7"/>
    </xf>
    <xf numFmtId="0" fontId="82" fillId="0" borderId="0" xfId="0" applyFont="1" applyFill="1"/>
    <xf numFmtId="0" fontId="64" fillId="0" borderId="0" xfId="0" applyNumberFormat="1" applyFont="1" applyFill="1" applyBorder="1"/>
    <xf numFmtId="0" fontId="64" fillId="0" borderId="16" xfId="0" applyFont="1" applyFill="1" applyBorder="1"/>
    <xf numFmtId="0" fontId="64" fillId="0" borderId="17" xfId="0" applyFont="1" applyFill="1" applyBorder="1" applyAlignment="1"/>
    <xf numFmtId="1" fontId="64" fillId="0" borderId="16" xfId="0" applyNumberFormat="1" applyFont="1" applyFill="1" applyBorder="1"/>
    <xf numFmtId="0" fontId="77" fillId="0" borderId="0" xfId="2772" applyFont="1" applyFill="1" applyAlignment="1">
      <alignment horizontal="left" indent="7"/>
    </xf>
    <xf numFmtId="0" fontId="64" fillId="0" borderId="0" xfId="2772" applyFont="1" applyFill="1" applyAlignment="1">
      <alignment vertical="top"/>
    </xf>
    <xf numFmtId="0" fontId="64" fillId="0" borderId="0" xfId="2772" applyFont="1" applyFill="1" applyAlignment="1"/>
    <xf numFmtId="0" fontId="64" fillId="0" borderId="0" xfId="2772" applyNumberFormat="1" applyFont="1" applyFill="1" applyAlignment="1"/>
    <xf numFmtId="0" fontId="82" fillId="0" borderId="0" xfId="2772" applyFont="1" applyFill="1"/>
    <xf numFmtId="0" fontId="64" fillId="0" borderId="0" xfId="2772" applyFont="1" applyFill="1"/>
    <xf numFmtId="49" fontId="64" fillId="0" borderId="0" xfId="2772" applyNumberFormat="1" applyFont="1" applyFill="1" applyAlignment="1"/>
    <xf numFmtId="49" fontId="79" fillId="0" borderId="0" xfId="2772" applyNumberFormat="1" applyFont="1" applyFill="1" applyAlignment="1"/>
    <xf numFmtId="0" fontId="66" fillId="0" borderId="20" xfId="2306" applyFont="1" applyFill="1" applyBorder="1" applyAlignment="1">
      <alignment horizontal="left"/>
    </xf>
    <xf numFmtId="0" fontId="79" fillId="0" borderId="25" xfId="0" applyFont="1" applyFill="1" applyBorder="1" applyAlignment="1">
      <alignment horizontal="center"/>
    </xf>
    <xf numFmtId="0" fontId="64" fillId="0" borderId="0" xfId="2306" applyNumberFormat="1" applyFont="1" applyFill="1" applyBorder="1" applyAlignment="1"/>
    <xf numFmtId="0" fontId="49" fillId="0" borderId="17" xfId="2306" applyFont="1" applyFill="1" applyBorder="1" applyAlignment="1">
      <alignment horizontal="right"/>
    </xf>
    <xf numFmtId="0" fontId="79" fillId="0" borderId="0" xfId="0" applyFont="1" applyFill="1" applyAlignment="1">
      <alignment horizontal="center"/>
    </xf>
    <xf numFmtId="49" fontId="66" fillId="0" borderId="16" xfId="2306" applyNumberFormat="1" applyFont="1" applyFill="1" applyBorder="1" applyAlignment="1">
      <alignment horizontal="left"/>
    </xf>
    <xf numFmtId="49" fontId="64" fillId="0" borderId="16" xfId="2306" applyNumberFormat="1" applyFont="1" applyFill="1" applyBorder="1" applyAlignment="1">
      <alignment wrapText="1"/>
    </xf>
    <xf numFmtId="0" fontId="49" fillId="0" borderId="17" xfId="2306" applyFont="1" applyFill="1" applyBorder="1" applyAlignment="1">
      <alignment horizontal="right" wrapText="1"/>
    </xf>
    <xf numFmtId="0" fontId="66" fillId="0" borderId="16" xfId="2306" applyFont="1" applyFill="1" applyBorder="1" applyAlignment="1">
      <alignment horizontal="left"/>
    </xf>
    <xf numFmtId="49" fontId="64" fillId="0" borderId="16" xfId="2306" applyNumberFormat="1" applyFont="1" applyFill="1" applyBorder="1" applyAlignment="1">
      <alignment horizontal="left"/>
    </xf>
    <xf numFmtId="49" fontId="64" fillId="0" borderId="16" xfId="2308" applyNumberFormat="1" applyFont="1" applyFill="1" applyBorder="1" applyAlignment="1">
      <alignment horizontal="left"/>
    </xf>
    <xf numFmtId="49" fontId="64" fillId="0" borderId="16" xfId="2308" applyNumberFormat="1" applyFont="1" applyFill="1" applyBorder="1" applyAlignment="1"/>
    <xf numFmtId="49" fontId="64" fillId="0" borderId="16" xfId="2306" applyNumberFormat="1" applyFont="1" applyFill="1" applyBorder="1" applyAlignment="1"/>
    <xf numFmtId="0" fontId="64" fillId="0" borderId="16" xfId="2308" applyFont="1" applyFill="1" applyBorder="1" applyAlignment="1"/>
    <xf numFmtId="49" fontId="64" fillId="0" borderId="16" xfId="2308" applyNumberFormat="1" applyFont="1" applyFill="1" applyBorder="1" applyAlignment="1">
      <alignment wrapText="1"/>
    </xf>
    <xf numFmtId="0" fontId="79" fillId="0" borderId="15" xfId="0" applyFont="1" applyFill="1" applyBorder="1" applyAlignment="1">
      <alignment horizontal="center"/>
    </xf>
    <xf numFmtId="0" fontId="64" fillId="0" borderId="16" xfId="2306" applyFont="1" applyFill="1" applyBorder="1" applyAlignment="1">
      <alignment horizontal="left" wrapText="1"/>
    </xf>
    <xf numFmtId="0" fontId="64" fillId="0" borderId="16" xfId="0" applyFont="1" applyFill="1" applyBorder="1" applyAlignment="1"/>
    <xf numFmtId="49" fontId="64" fillId="0" borderId="16" xfId="2306" applyNumberFormat="1" applyFont="1" applyFill="1" applyBorder="1" applyAlignment="1">
      <alignment horizontal="left" wrapText="1"/>
    </xf>
    <xf numFmtId="0" fontId="64" fillId="0" borderId="0" xfId="2306" applyNumberFormat="1" applyFont="1" applyFill="1" applyBorder="1" applyAlignment="1">
      <alignment wrapText="1"/>
    </xf>
    <xf numFmtId="49" fontId="64" fillId="0" borderId="0" xfId="2306" applyNumberFormat="1" applyFont="1" applyFill="1" applyBorder="1" applyAlignment="1">
      <alignment horizontal="left" wrapText="1"/>
    </xf>
    <xf numFmtId="0" fontId="64" fillId="0" borderId="15" xfId="2306" applyNumberFormat="1" applyFont="1" applyFill="1" applyBorder="1" applyAlignment="1"/>
    <xf numFmtId="0" fontId="64" fillId="0" borderId="16" xfId="2306" applyFont="1" applyFill="1" applyBorder="1" applyAlignment="1"/>
    <xf numFmtId="0" fontId="64" fillId="0" borderId="0" xfId="2308" applyNumberFormat="1" applyFont="1" applyFill="1" applyBorder="1" applyAlignment="1"/>
    <xf numFmtId="0" fontId="66" fillId="0" borderId="16" xfId="2308" applyFont="1" applyFill="1" applyBorder="1" applyAlignment="1">
      <alignment wrapText="1"/>
    </xf>
    <xf numFmtId="0" fontId="66" fillId="0" borderId="16" xfId="2308" applyFont="1" applyFill="1" applyBorder="1" applyAlignment="1"/>
    <xf numFmtId="49" fontId="66" fillId="0" borderId="16" xfId="2308" applyNumberFormat="1" applyFont="1" applyFill="1" applyBorder="1" applyAlignment="1"/>
    <xf numFmtId="49" fontId="66" fillId="0" borderId="16" xfId="2306" applyNumberFormat="1" applyFont="1" applyFill="1" applyBorder="1" applyAlignment="1"/>
    <xf numFmtId="49" fontId="64" fillId="0" borderId="15" xfId="2306" applyNumberFormat="1" applyFont="1" applyFill="1" applyBorder="1"/>
    <xf numFmtId="0" fontId="66" fillId="0" borderId="0" xfId="0" applyNumberFormat="1" applyFont="1" applyFill="1" applyBorder="1" applyAlignment="1"/>
    <xf numFmtId="0" fontId="50" fillId="0" borderId="17" xfId="0" applyFont="1" applyFill="1" applyBorder="1" applyAlignment="1"/>
    <xf numFmtId="0" fontId="66" fillId="0" borderId="15" xfId="0" applyFont="1" applyFill="1" applyBorder="1" applyAlignment="1"/>
    <xf numFmtId="49" fontId="50" fillId="0" borderId="17" xfId="0" applyNumberFormat="1" applyFont="1" applyFill="1" applyBorder="1" applyAlignment="1">
      <alignment horizontal="right"/>
    </xf>
    <xf numFmtId="0" fontId="49" fillId="0" borderId="17" xfId="0" applyFont="1" applyFill="1" applyBorder="1" applyAlignment="1">
      <alignment horizontal="right"/>
    </xf>
    <xf numFmtId="49" fontId="49" fillId="0" borderId="17" xfId="0" applyNumberFormat="1" applyFont="1" applyFill="1" applyBorder="1" applyAlignment="1">
      <alignment horizontal="right"/>
    </xf>
    <xf numFmtId="0" fontId="49" fillId="0" borderId="17" xfId="0" applyNumberFormat="1" applyFont="1" applyFill="1" applyBorder="1" applyAlignment="1">
      <alignment horizontal="right"/>
    </xf>
    <xf numFmtId="0" fontId="66" fillId="0" borderId="0" xfId="0" applyNumberFormat="1" applyFont="1" applyFill="1" applyBorder="1"/>
    <xf numFmtId="0" fontId="50" fillId="0" borderId="17" xfId="0" applyFont="1" applyFill="1" applyBorder="1"/>
    <xf numFmtId="0" fontId="50" fillId="0" borderId="17" xfId="0" applyFont="1" applyFill="1" applyBorder="1" applyAlignment="1">
      <alignment horizontal="right"/>
    </xf>
    <xf numFmtId="166" fontId="49" fillId="0" borderId="17" xfId="0" applyNumberFormat="1" applyFont="1" applyFill="1" applyBorder="1" applyAlignment="1">
      <alignment horizontal="right"/>
    </xf>
    <xf numFmtId="0" fontId="83" fillId="0" borderId="0" xfId="0" applyFont="1" applyFill="1" applyAlignment="1">
      <alignment horizontal="left"/>
    </xf>
    <xf numFmtId="0" fontId="66" fillId="0" borderId="25" xfId="2306" applyFont="1" applyFill="1" applyBorder="1" applyAlignment="1"/>
    <xf numFmtId="0" fontId="66" fillId="0" borderId="15" xfId="2307" applyFont="1" applyFill="1" applyBorder="1" applyAlignment="1"/>
    <xf numFmtId="0" fontId="64" fillId="0" borderId="15" xfId="2307" applyFont="1" applyFill="1" applyBorder="1" applyAlignment="1">
      <alignment wrapText="1"/>
    </xf>
    <xf numFmtId="0" fontId="64" fillId="0" borderId="15" xfId="2306" applyFont="1" applyFill="1" applyBorder="1" applyAlignment="1"/>
    <xf numFmtId="0" fontId="64" fillId="0" borderId="15" xfId="2307" applyFont="1" applyFill="1" applyBorder="1" applyAlignment="1"/>
    <xf numFmtId="0" fontId="64" fillId="0" borderId="15" xfId="2308" applyFont="1" applyFill="1" applyBorder="1" applyAlignment="1"/>
    <xf numFmtId="0" fontId="64" fillId="0" borderId="15" xfId="2308" applyNumberFormat="1" applyFont="1" applyFill="1" applyBorder="1" applyAlignment="1"/>
    <xf numFmtId="0" fontId="64" fillId="0" borderId="15" xfId="0" applyNumberFormat="1" applyFont="1" applyFill="1" applyBorder="1" applyAlignment="1"/>
    <xf numFmtId="49" fontId="64" fillId="0" borderId="15" xfId="2307" applyNumberFormat="1" applyFont="1" applyFill="1" applyBorder="1" applyAlignment="1">
      <alignment wrapText="1"/>
    </xf>
    <xf numFmtId="49" fontId="64" fillId="0" borderId="15" xfId="2307" applyNumberFormat="1" applyFont="1" applyFill="1" applyBorder="1" applyAlignment="1"/>
    <xf numFmtId="49" fontId="64" fillId="0" borderId="15" xfId="2308" applyNumberFormat="1" applyFont="1" applyFill="1" applyBorder="1" applyAlignment="1"/>
    <xf numFmtId="0" fontId="66" fillId="0" borderId="15" xfId="2308" applyFont="1" applyFill="1" applyBorder="1" applyAlignment="1"/>
    <xf numFmtId="49" fontId="66" fillId="0" borderId="15" xfId="2308" applyNumberFormat="1" applyFont="1" applyFill="1" applyBorder="1" applyAlignment="1"/>
    <xf numFmtId="49" fontId="66" fillId="0" borderId="15" xfId="2306" applyNumberFormat="1" applyFont="1" applyFill="1" applyBorder="1" applyAlignment="1"/>
    <xf numFmtId="0" fontId="64" fillId="0" borderId="15" xfId="2310" applyFont="1" applyFill="1" applyBorder="1" applyAlignment="1"/>
    <xf numFmtId="0" fontId="64" fillId="0" borderId="0" xfId="2306" applyFont="1" applyFill="1" applyBorder="1" applyAlignment="1">
      <alignment horizontal="left"/>
    </xf>
    <xf numFmtId="0" fontId="66" fillId="0" borderId="20" xfId="2306" applyNumberFormat="1" applyFont="1" applyFill="1" applyBorder="1" applyAlignment="1"/>
    <xf numFmtId="0" fontId="64" fillId="0" borderId="16" xfId="2306" applyNumberFormat="1" applyFont="1" applyFill="1" applyBorder="1" applyAlignment="1"/>
    <xf numFmtId="0" fontId="66" fillId="0" borderId="16" xfId="2306" applyNumberFormat="1" applyFont="1" applyFill="1" applyBorder="1" applyAlignment="1"/>
    <xf numFmtId="0" fontId="64" fillId="0" borderId="16" xfId="2308" applyNumberFormat="1" applyFont="1" applyFill="1" applyBorder="1" applyAlignment="1"/>
    <xf numFmtId="49" fontId="64" fillId="0" borderId="0" xfId="2306" applyNumberFormat="1" applyFont="1" applyFill="1" applyBorder="1" applyAlignment="1">
      <alignment vertical="top" wrapText="1"/>
    </xf>
    <xf numFmtId="0" fontId="64" fillId="0" borderId="0" xfId="2306" applyNumberFormat="1" applyFont="1" applyFill="1" applyBorder="1" applyAlignment="1">
      <alignment vertical="top" wrapText="1"/>
    </xf>
    <xf numFmtId="0" fontId="64" fillId="0" borderId="16" xfId="2306" applyNumberFormat="1" applyFont="1" applyFill="1" applyBorder="1" applyAlignment="1">
      <alignment wrapText="1"/>
    </xf>
    <xf numFmtId="0" fontId="66" fillId="0" borderId="16" xfId="2308" applyNumberFormat="1" applyFont="1" applyFill="1" applyBorder="1" applyAlignment="1"/>
    <xf numFmtId="0" fontId="64" fillId="0" borderId="17" xfId="2306" applyNumberFormat="1" applyFont="1" applyFill="1" applyBorder="1" applyAlignment="1">
      <alignment horizontal="left"/>
    </xf>
    <xf numFmtId="0" fontId="64" fillId="0" borderId="16" xfId="2310" applyNumberFormat="1" applyFont="1" applyFill="1" applyBorder="1" applyAlignment="1"/>
    <xf numFmtId="0" fontId="79" fillId="0" borderId="0" xfId="0" applyFont="1" applyFill="1"/>
    <xf numFmtId="0" fontId="64" fillId="0" borderId="0" xfId="2310" applyFont="1" applyFill="1" applyBorder="1"/>
    <xf numFmtId="0" fontId="0" fillId="0" borderId="16" xfId="0" applyFont="1" applyFill="1" applyBorder="1"/>
    <xf numFmtId="0" fontId="0" fillId="0" borderId="15" xfId="0" applyFont="1" applyFill="1" applyBorder="1"/>
    <xf numFmtId="0" fontId="58" fillId="0" borderId="0" xfId="0" applyFont="1" applyFill="1" applyAlignment="1">
      <alignment vertical="top"/>
    </xf>
    <xf numFmtId="49" fontId="82" fillId="0" borderId="0" xfId="2306" applyNumberFormat="1" applyFont="1" applyFill="1" applyBorder="1" applyAlignment="1">
      <alignment horizontal="left"/>
    </xf>
    <xf numFmtId="49" fontId="82" fillId="0" borderId="0" xfId="2306" applyNumberFormat="1" applyFont="1" applyFill="1" applyBorder="1" applyAlignment="1"/>
    <xf numFmtId="0" fontId="82" fillId="0" borderId="0" xfId="2306" applyFont="1" applyFill="1" applyBorder="1" applyAlignment="1"/>
    <xf numFmtId="49" fontId="58" fillId="0" borderId="0" xfId="2306" applyNumberFormat="1" applyFont="1" applyFill="1" applyBorder="1" applyAlignment="1"/>
    <xf numFmtId="0" fontId="58" fillId="0" borderId="0" xfId="2306" applyFont="1" applyFill="1" applyBorder="1" applyAlignment="1"/>
    <xf numFmtId="49" fontId="58" fillId="0" borderId="0" xfId="2306" applyNumberFormat="1" applyFont="1" applyFill="1" applyBorder="1" applyAlignment="1">
      <alignment horizontal="left"/>
    </xf>
    <xf numFmtId="0" fontId="58" fillId="0" borderId="0" xfId="2306" applyNumberFormat="1" applyFont="1" applyFill="1" applyBorder="1" applyAlignment="1">
      <alignment horizontal="left"/>
    </xf>
    <xf numFmtId="0" fontId="58" fillId="0" borderId="0" xfId="2306" applyFont="1" applyFill="1" applyBorder="1" applyAlignment="1">
      <alignment horizontal="left"/>
    </xf>
    <xf numFmtId="0" fontId="49" fillId="0" borderId="15" xfId="0" applyFont="1" applyFill="1" applyBorder="1" applyAlignment="1">
      <alignment horizontal="right"/>
    </xf>
    <xf numFmtId="165" fontId="49" fillId="0" borderId="16" xfId="2772" applyNumberFormat="1" applyFont="1" applyFill="1" applyBorder="1"/>
    <xf numFmtId="165" fontId="49" fillId="0" borderId="15" xfId="2772" applyNumberFormat="1" applyFont="1" applyFill="1" applyBorder="1" applyAlignment="1">
      <alignment horizontal="right"/>
    </xf>
    <xf numFmtId="1" fontId="49" fillId="0" borderId="15" xfId="0" applyNumberFormat="1" applyFont="1" applyFill="1" applyBorder="1" applyAlignment="1">
      <alignment horizontal="right"/>
    </xf>
    <xf numFmtId="1" fontId="49" fillId="0" borderId="17" xfId="0" applyNumberFormat="1" applyFont="1" applyFill="1" applyBorder="1" applyAlignment="1">
      <alignment horizontal="right"/>
    </xf>
    <xf numFmtId="0" fontId="50" fillId="0" borderId="0" xfId="0" applyFont="1" applyFill="1" applyBorder="1" applyAlignment="1">
      <alignment horizontal="right"/>
    </xf>
    <xf numFmtId="1" fontId="49" fillId="0" borderId="0" xfId="0" quotePrefix="1" applyNumberFormat="1" applyFont="1" applyFill="1" applyBorder="1" applyAlignment="1">
      <alignment horizontal="right"/>
    </xf>
    <xf numFmtId="1" fontId="49" fillId="0" borderId="0" xfId="0" applyNumberFormat="1" applyFont="1" applyFill="1" applyBorder="1" applyAlignment="1">
      <alignment horizontal="right"/>
    </xf>
    <xf numFmtId="1" fontId="49" fillId="0" borderId="16" xfId="0" quotePrefix="1" applyNumberFormat="1" applyFont="1" applyFill="1" applyBorder="1"/>
    <xf numFmtId="1" fontId="49" fillId="0" borderId="16" xfId="0" quotePrefix="1" applyNumberFormat="1" applyFont="1" applyFill="1" applyBorder="1" applyAlignment="1">
      <alignment horizontal="right"/>
    </xf>
    <xf numFmtId="165" fontId="50" fillId="0" borderId="15" xfId="0" applyNumberFormat="1" applyFont="1" applyFill="1" applyBorder="1"/>
    <xf numFmtId="0" fontId="50" fillId="0" borderId="16" xfId="2772" applyFont="1" applyFill="1" applyBorder="1"/>
    <xf numFmtId="0" fontId="50" fillId="0" borderId="16" xfId="2772" applyFont="1" applyFill="1" applyBorder="1" applyAlignment="1">
      <alignment horizontal="right"/>
    </xf>
    <xf numFmtId="165" fontId="50" fillId="0" borderId="20" xfId="2772" applyNumberFormat="1" applyFont="1" applyFill="1" applyBorder="1"/>
    <xf numFmtId="0" fontId="50" fillId="0" borderId="20" xfId="2772" applyFont="1" applyFill="1" applyBorder="1"/>
    <xf numFmtId="165" fontId="50" fillId="0" borderId="16" xfId="2772" applyNumberFormat="1" applyFont="1" applyFill="1" applyBorder="1"/>
    <xf numFmtId="165" fontId="50" fillId="0" borderId="16" xfId="2772" applyNumberFormat="1" applyFont="1" applyFill="1" applyBorder="1" applyAlignment="1">
      <alignment horizontal="right"/>
    </xf>
    <xf numFmtId="1" fontId="49" fillId="0" borderId="16" xfId="2772" applyNumberFormat="1" applyFont="1" applyFill="1" applyBorder="1" applyAlignment="1">
      <alignment horizontal="right"/>
    </xf>
    <xf numFmtId="165" fontId="49" fillId="0" borderId="16" xfId="2772" applyNumberFormat="1" applyFont="1" applyFill="1" applyBorder="1" applyAlignment="1"/>
    <xf numFmtId="0" fontId="50" fillId="0" borderId="28" xfId="2306" applyFont="1" applyFill="1" applyBorder="1" applyAlignment="1">
      <alignment horizontal="right"/>
    </xf>
    <xf numFmtId="0" fontId="50" fillId="0" borderId="17" xfId="2306" applyFont="1" applyFill="1" applyBorder="1" applyAlignment="1">
      <alignment horizontal="right"/>
    </xf>
    <xf numFmtId="0" fontId="50" fillId="0" borderId="17" xfId="2306" applyFont="1" applyFill="1" applyBorder="1" applyAlignment="1">
      <alignment horizontal="right" wrapText="1"/>
    </xf>
    <xf numFmtId="0" fontId="58" fillId="0" borderId="17" xfId="2306" applyNumberFormat="1" applyFont="1" applyFill="1" applyBorder="1" applyAlignment="1">
      <alignment horizontal="left"/>
    </xf>
    <xf numFmtId="0" fontId="85" fillId="0" borderId="0" xfId="0" applyFont="1" applyFill="1" applyAlignment="1"/>
    <xf numFmtId="49" fontId="85" fillId="0" borderId="0" xfId="2306" applyNumberFormat="1" applyFont="1" applyFill="1" applyBorder="1" applyAlignment="1"/>
    <xf numFmtId="0" fontId="85" fillId="0" borderId="0" xfId="2306" applyNumberFormat="1" applyFont="1" applyFill="1" applyBorder="1" applyAlignment="1"/>
    <xf numFmtId="0" fontId="62" fillId="0" borderId="0" xfId="2305" applyFont="1" applyFill="1"/>
    <xf numFmtId="0" fontId="85" fillId="0" borderId="0" xfId="2305" applyFont="1" applyFill="1"/>
    <xf numFmtId="0" fontId="50" fillId="0" borderId="20" xfId="0" applyFont="1" applyBorder="1"/>
    <xf numFmtId="0" fontId="49" fillId="0" borderId="16" xfId="0" applyFont="1" applyBorder="1"/>
    <xf numFmtId="0" fontId="49" fillId="0" borderId="16" xfId="0" applyFont="1" applyBorder="1" applyAlignment="1">
      <alignment horizontal="right"/>
    </xf>
    <xf numFmtId="0" fontId="50" fillId="0" borderId="16" xfId="0" applyFont="1" applyBorder="1"/>
    <xf numFmtId="0" fontId="88" fillId="0" borderId="0" xfId="2773" applyFont="1" applyAlignment="1" applyProtection="1"/>
    <xf numFmtId="1" fontId="50" fillId="0" borderId="0" xfId="0" applyNumberFormat="1" applyFont="1" applyFill="1" applyBorder="1"/>
    <xf numFmtId="0" fontId="50" fillId="0" borderId="15" xfId="0" applyFont="1" applyFill="1" applyBorder="1" applyAlignment="1">
      <alignment horizontal="right"/>
    </xf>
    <xf numFmtId="1" fontId="50" fillId="0" borderId="17" xfId="0" applyNumberFormat="1" applyFont="1" applyFill="1" applyBorder="1" applyAlignment="1">
      <alignment horizontal="right"/>
    </xf>
    <xf numFmtId="1" fontId="50" fillId="0" borderId="15" xfId="0" applyNumberFormat="1" applyFont="1" applyFill="1" applyBorder="1" applyAlignment="1">
      <alignment horizontal="right"/>
    </xf>
    <xf numFmtId="1" fontId="49" fillId="0" borderId="15" xfId="2306" applyNumberFormat="1" applyFont="1" applyFill="1" applyBorder="1" applyAlignment="1">
      <alignment horizontal="right"/>
    </xf>
    <xf numFmtId="1" fontId="49" fillId="0" borderId="16" xfId="2306" applyNumberFormat="1" applyFont="1" applyFill="1" applyBorder="1" applyAlignment="1">
      <alignment horizontal="right"/>
    </xf>
    <xf numFmtId="49" fontId="49" fillId="0" borderId="0" xfId="0" applyNumberFormat="1" applyFont="1" applyFill="1" applyBorder="1" applyAlignment="1">
      <alignment horizontal="right"/>
    </xf>
    <xf numFmtId="0" fontId="85" fillId="0" borderId="0" xfId="2772" applyFont="1" applyFill="1"/>
    <xf numFmtId="0" fontId="79" fillId="0" borderId="0" xfId="2772" applyFont="1" applyFill="1" applyBorder="1"/>
    <xf numFmtId="0" fontId="79" fillId="0" borderId="0" xfId="2772" applyFont="1" applyFill="1" applyBorder="1" applyAlignment="1"/>
    <xf numFmtId="0" fontId="79" fillId="0" borderId="0" xfId="2772" applyFont="1" applyFill="1" applyBorder="1" applyAlignment="1">
      <alignment horizontal="right"/>
    </xf>
    <xf numFmtId="165" fontId="79" fillId="0" borderId="0" xfId="2311" applyNumberFormat="1" applyFont="1" applyFill="1" applyBorder="1" applyAlignment="1">
      <alignment horizontal="right"/>
    </xf>
    <xf numFmtId="0" fontId="79" fillId="0" borderId="0" xfId="2772" applyFont="1" applyFill="1"/>
    <xf numFmtId="0" fontId="89" fillId="0" borderId="0" xfId="2772" applyFont="1" applyFill="1"/>
    <xf numFmtId="0" fontId="90" fillId="0" borderId="0" xfId="0" applyFont="1" applyFill="1" applyAlignment="1">
      <alignment horizontal="left" indent="7"/>
    </xf>
    <xf numFmtId="1" fontId="49" fillId="0" borderId="17" xfId="2306" applyNumberFormat="1" applyFont="1" applyFill="1" applyBorder="1" applyAlignment="1">
      <alignment horizontal="right"/>
    </xf>
    <xf numFmtId="0" fontId="50" fillId="0" borderId="20" xfId="0" applyFont="1" applyBorder="1" applyAlignment="1">
      <alignment horizontal="right"/>
    </xf>
    <xf numFmtId="0" fontId="50" fillId="0" borderId="16" xfId="0" applyFont="1" applyBorder="1" applyAlignment="1">
      <alignment horizontal="right"/>
    </xf>
    <xf numFmtId="0" fontId="50" fillId="0" borderId="20" xfId="0" applyFont="1" applyBorder="1" applyAlignment="1">
      <alignment horizontal="right" wrapText="1"/>
    </xf>
    <xf numFmtId="0" fontId="50" fillId="0" borderId="16" xfId="0" applyFont="1" applyBorder="1" applyAlignment="1">
      <alignment horizontal="right" wrapText="1"/>
    </xf>
    <xf numFmtId="0" fontId="49" fillId="0" borderId="16" xfId="0" applyFont="1" applyBorder="1" applyAlignment="1">
      <alignment horizontal="right" wrapText="1"/>
    </xf>
    <xf numFmtId="0" fontId="84" fillId="0" borderId="16" xfId="0" applyFont="1" applyFill="1" applyBorder="1" applyAlignment="1">
      <alignment horizontal="right"/>
    </xf>
    <xf numFmtId="0" fontId="50" fillId="0" borderId="20" xfId="0" applyFont="1" applyFill="1" applyBorder="1" applyAlignment="1">
      <alignment horizontal="right"/>
    </xf>
    <xf numFmtId="1" fontId="49" fillId="0" borderId="16" xfId="0" applyNumberFormat="1" applyFont="1" applyBorder="1"/>
    <xf numFmtId="0" fontId="58" fillId="0" borderId="16" xfId="2305" applyFont="1" applyFill="1" applyBorder="1"/>
    <xf numFmtId="0" fontId="50" fillId="0" borderId="15" xfId="0" applyFont="1" applyBorder="1" applyAlignment="1">
      <alignment horizontal="right"/>
    </xf>
    <xf numFmtId="0" fontId="4" fillId="0" borderId="0" xfId="0" applyFont="1" applyAlignment="1">
      <alignment horizontal="right"/>
    </xf>
    <xf numFmtId="165" fontId="49" fillId="0" borderId="15" xfId="2311" quotePrefix="1" applyNumberFormat="1" applyFont="1" applyFill="1" applyBorder="1" applyAlignment="1">
      <alignment horizontal="right"/>
    </xf>
    <xf numFmtId="0" fontId="50" fillId="0" borderId="25" xfId="0" applyFont="1" applyFill="1" applyBorder="1" applyAlignment="1">
      <alignment horizontal="right"/>
    </xf>
    <xf numFmtId="1" fontId="87" fillId="0" borderId="16" xfId="0" applyNumberFormat="1" applyFont="1" applyFill="1" applyBorder="1"/>
    <xf numFmtId="0" fontId="91" fillId="0" borderId="0" xfId="0" applyFont="1" applyAlignment="1">
      <alignment vertical="center"/>
    </xf>
    <xf numFmtId="0" fontId="85" fillId="0" borderId="0" xfId="0" applyFont="1" applyFill="1"/>
    <xf numFmtId="0" fontId="93" fillId="0" borderId="0" xfId="0" applyFont="1" applyFill="1"/>
    <xf numFmtId="0" fontId="93" fillId="0" borderId="0" xfId="0" applyFont="1"/>
    <xf numFmtId="1" fontId="49" fillId="0" borderId="16" xfId="0" applyNumberFormat="1" applyFont="1" applyBorder="1" applyAlignment="1">
      <alignment horizontal="right"/>
    </xf>
    <xf numFmtId="0" fontId="4" fillId="0" borderId="16" xfId="2772" applyFont="1" applyFill="1" applyBorder="1"/>
    <xf numFmtId="0" fontId="50" fillId="0" borderId="15" xfId="0" applyFont="1" applyFill="1" applyBorder="1" applyAlignment="1"/>
    <xf numFmtId="1" fontId="50" fillId="0" borderId="17" xfId="0" applyNumberFormat="1" applyFont="1" applyFill="1" applyBorder="1" applyAlignment="1"/>
    <xf numFmtId="0" fontId="50" fillId="0" borderId="15" xfId="0" applyFont="1" applyFill="1" applyBorder="1"/>
    <xf numFmtId="0" fontId="55" fillId="0" borderId="0" xfId="2772" applyFont="1" applyFill="1" applyAlignment="1">
      <alignment horizontal="left"/>
    </xf>
    <xf numFmtId="0" fontId="49" fillId="0" borderId="0" xfId="2772" applyFont="1" applyFill="1" applyAlignment="1">
      <alignment vertical="top"/>
    </xf>
    <xf numFmtId="0" fontId="49" fillId="0" borderId="0" xfId="2772" applyFont="1" applyFill="1" applyAlignment="1">
      <alignment vertical="center"/>
    </xf>
    <xf numFmtId="0" fontId="64" fillId="0" borderId="0" xfId="2772" applyFont="1" applyFill="1" applyAlignment="1">
      <alignment horizontal="left" vertical="center"/>
    </xf>
    <xf numFmtId="0" fontId="49" fillId="0" borderId="0" xfId="2772" applyNumberFormat="1" applyFont="1" applyFill="1" applyAlignment="1">
      <alignment vertical="center"/>
    </xf>
    <xf numFmtId="0" fontId="64" fillId="0" borderId="0" xfId="2772" applyFont="1" applyFill="1" applyAlignment="1">
      <alignment vertical="center"/>
    </xf>
    <xf numFmtId="0" fontId="49" fillId="0" borderId="28" xfId="2772" applyFont="1" applyFill="1" applyBorder="1" applyAlignment="1">
      <alignment horizontal="center"/>
    </xf>
    <xf numFmtId="0" fontId="50" fillId="0" borderId="0" xfId="2772" applyFont="1" applyFill="1"/>
    <xf numFmtId="0" fontId="79" fillId="0" borderId="25" xfId="2772" applyFont="1" applyFill="1" applyBorder="1" applyAlignment="1">
      <alignment horizontal="center"/>
    </xf>
    <xf numFmtId="0" fontId="49" fillId="0" borderId="17" xfId="2772" applyFont="1" applyFill="1" applyBorder="1" applyAlignment="1">
      <alignment horizontal="center"/>
    </xf>
    <xf numFmtId="165" fontId="49" fillId="0" borderId="0" xfId="2772" applyNumberFormat="1" applyFont="1" applyFill="1"/>
    <xf numFmtId="0" fontId="79" fillId="0" borderId="0" xfId="2772" applyFont="1" applyFill="1" applyAlignment="1">
      <alignment horizontal="center"/>
    </xf>
    <xf numFmtId="0" fontId="79" fillId="0" borderId="15" xfId="2772" applyFont="1" applyFill="1" applyBorder="1" applyAlignment="1">
      <alignment horizontal="center"/>
    </xf>
    <xf numFmtId="165" fontId="49" fillId="0" borderId="0" xfId="2772" applyNumberFormat="1" applyFont="1" applyFill="1" applyBorder="1" applyAlignment="1">
      <alignment horizontal="right"/>
    </xf>
    <xf numFmtId="0" fontId="58" fillId="0" borderId="0" xfId="2772" applyFont="1" applyFill="1" applyAlignment="1"/>
    <xf numFmtId="0" fontId="58" fillId="0" borderId="17" xfId="2772" applyFont="1" applyFill="1" applyBorder="1" applyAlignment="1"/>
    <xf numFmtId="165" fontId="58" fillId="0" borderId="0" xfId="2772" applyNumberFormat="1" applyFont="1" applyFill="1" applyBorder="1" applyAlignment="1">
      <alignment horizontal="right"/>
    </xf>
    <xf numFmtId="0" fontId="58" fillId="0" borderId="0" xfId="2772" applyFont="1" applyFill="1" applyBorder="1" applyAlignment="1"/>
    <xf numFmtId="165" fontId="58" fillId="0" borderId="0" xfId="2772" applyNumberFormat="1" applyFont="1" applyFill="1" applyBorder="1" applyAlignment="1">
      <alignment horizontal="left"/>
    </xf>
    <xf numFmtId="0" fontId="59" fillId="0" borderId="0" xfId="2772" applyFont="1" applyFill="1" applyAlignment="1"/>
    <xf numFmtId="165" fontId="58" fillId="0" borderId="0" xfId="2772" applyNumberFormat="1" applyFont="1" applyFill="1" applyBorder="1" applyAlignment="1"/>
    <xf numFmtId="165" fontId="85" fillId="0" borderId="0" xfId="2772" applyNumberFormat="1" applyFont="1" applyFill="1" applyBorder="1" applyAlignment="1">
      <alignment horizontal="right"/>
    </xf>
    <xf numFmtId="0" fontId="85" fillId="0" borderId="0" xfId="2772" applyFont="1" applyFill="1" applyBorder="1" applyAlignment="1"/>
    <xf numFmtId="165" fontId="85" fillId="0" borderId="0" xfId="2772" applyNumberFormat="1" applyFont="1" applyFill="1" applyBorder="1" applyAlignment="1">
      <alignment horizontal="left"/>
    </xf>
    <xf numFmtId="0" fontId="85" fillId="0" borderId="0" xfId="2772" applyFont="1" applyFill="1" applyAlignment="1"/>
    <xf numFmtId="0" fontId="86" fillId="0" borderId="0" xfId="2772" applyFont="1" applyFill="1" applyAlignment="1"/>
    <xf numFmtId="0" fontId="82" fillId="0" borderId="0" xfId="2772" applyFont="1" applyFill="1" applyAlignment="1"/>
    <xf numFmtId="165" fontId="49" fillId="0" borderId="20" xfId="2772" applyNumberFormat="1" applyFont="1" applyFill="1" applyBorder="1" applyAlignment="1">
      <alignment horizontal="right"/>
    </xf>
    <xf numFmtId="165" fontId="87" fillId="0" borderId="16" xfId="2772" applyNumberFormat="1" applyFont="1" applyFill="1" applyBorder="1" applyAlignment="1">
      <alignment horizontal="right"/>
    </xf>
    <xf numFmtId="0" fontId="64" fillId="0" borderId="16" xfId="2772" applyNumberFormat="1" applyFont="1" applyFill="1" applyBorder="1" applyAlignment="1"/>
    <xf numFmtId="0" fontId="4" fillId="0" borderId="15" xfId="2772" applyFont="1" applyFill="1" applyBorder="1"/>
    <xf numFmtId="0" fontId="79" fillId="0" borderId="0" xfId="2772" applyFont="1" applyFill="1" applyBorder="1" applyAlignment="1">
      <alignment horizontal="center"/>
    </xf>
    <xf numFmtId="0" fontId="49" fillId="0" borderId="15" xfId="2772" applyNumberFormat="1" applyFont="1" applyFill="1" applyBorder="1" applyAlignment="1"/>
    <xf numFmtId="0" fontId="49" fillId="0" borderId="17" xfId="2772" applyNumberFormat="1" applyFont="1" applyFill="1" applyBorder="1" applyAlignment="1">
      <alignment vertical="top"/>
    </xf>
    <xf numFmtId="0" fontId="49" fillId="0" borderId="17" xfId="2772" applyFont="1" applyFill="1" applyBorder="1" applyAlignment="1"/>
    <xf numFmtId="165" fontId="49" fillId="0" borderId="0" xfId="2772" applyNumberFormat="1" applyFont="1" applyFill="1" applyBorder="1"/>
    <xf numFmtId="0" fontId="64" fillId="0" borderId="0" xfId="2772" applyFont="1" applyFill="1" applyBorder="1"/>
    <xf numFmtId="0" fontId="50" fillId="0" borderId="28" xfId="2772" applyFont="1" applyFill="1" applyBorder="1"/>
    <xf numFmtId="1" fontId="49" fillId="0" borderId="0" xfId="2772" applyNumberFormat="1" applyFont="1" applyFill="1"/>
    <xf numFmtId="1" fontId="4" fillId="0" borderId="0" xfId="2772" applyNumberFormat="1" applyFont="1" applyFill="1"/>
    <xf numFmtId="0" fontId="49" fillId="0" borderId="0" xfId="2772" applyFont="1" applyFill="1" applyBorder="1" applyAlignment="1">
      <alignment horizontal="center"/>
    </xf>
    <xf numFmtId="165" fontId="82" fillId="0" borderId="0" xfId="2772" applyNumberFormat="1" applyFont="1" applyFill="1" applyBorder="1" applyAlignment="1">
      <alignment horizontal="left"/>
    </xf>
    <xf numFmtId="165" fontId="82" fillId="0" borderId="0" xfId="2772" applyNumberFormat="1" applyFont="1" applyFill="1" applyBorder="1" applyAlignment="1">
      <alignment horizontal="right"/>
    </xf>
    <xf numFmtId="0" fontId="82" fillId="0" borderId="0" xfId="2772" applyFont="1" applyFill="1" applyBorder="1"/>
    <xf numFmtId="0" fontId="59" fillId="0" borderId="0" xfId="2772" applyFont="1" applyFill="1"/>
    <xf numFmtId="1" fontId="49" fillId="0" borderId="16" xfId="2772" applyNumberFormat="1" applyFont="1" applyFill="1" applyBorder="1"/>
    <xf numFmtId="0" fontId="4" fillId="0" borderId="17" xfId="2772" applyFont="1" applyFill="1" applyBorder="1"/>
    <xf numFmtId="0" fontId="4" fillId="0" borderId="0" xfId="2772" applyFont="1" applyFill="1" applyAlignment="1"/>
    <xf numFmtId="0" fontId="49" fillId="0" borderId="0" xfId="2772" applyFont="1" applyFill="1" applyBorder="1" applyAlignment="1">
      <alignment vertical="top"/>
    </xf>
    <xf numFmtId="0" fontId="49" fillId="0" borderId="0" xfId="2772" applyNumberFormat="1" applyFont="1" applyFill="1" applyBorder="1" applyAlignment="1">
      <alignment vertical="top"/>
    </xf>
    <xf numFmtId="0" fontId="4" fillId="0" borderId="0" xfId="2772" applyNumberFormat="1" applyFont="1" applyFill="1"/>
    <xf numFmtId="0" fontId="4" fillId="0" borderId="0" xfId="2772" applyFont="1" applyFill="1" applyBorder="1"/>
    <xf numFmtId="0" fontId="49" fillId="0" borderId="0" xfId="0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50" fillId="0" borderId="0" xfId="0" applyFont="1" applyFill="1" applyAlignment="1">
      <alignment horizontal="right"/>
    </xf>
    <xf numFmtId="0" fontId="50" fillId="0" borderId="15" xfId="0" applyFont="1" applyBorder="1"/>
    <xf numFmtId="0" fontId="49" fillId="0" borderId="15" xfId="0" applyFont="1" applyBorder="1"/>
    <xf numFmtId="0" fontId="49" fillId="0" borderId="15" xfId="0" applyFont="1" applyBorder="1" applyAlignment="1">
      <alignment horizontal="right"/>
    </xf>
    <xf numFmtId="165" fontId="87" fillId="0" borderId="15" xfId="2772" applyNumberFormat="1" applyFont="1" applyFill="1" applyBorder="1" applyAlignment="1">
      <alignment horizontal="right"/>
    </xf>
    <xf numFmtId="0" fontId="49" fillId="0" borderId="15" xfId="2772" applyFont="1" applyFill="1" applyBorder="1" applyAlignment="1">
      <alignment horizontal="right"/>
    </xf>
    <xf numFmtId="0" fontId="50" fillId="0" borderId="0" xfId="0" applyFont="1" applyFill="1"/>
    <xf numFmtId="0" fontId="49" fillId="0" borderId="20" xfId="0" applyFont="1" applyFill="1" applyBorder="1" applyAlignment="1">
      <alignment horizontal="right"/>
    </xf>
    <xf numFmtId="0" fontId="50" fillId="0" borderId="0" xfId="0" applyFont="1" applyFill="1" applyBorder="1" applyAlignment="1"/>
    <xf numFmtId="165" fontId="50" fillId="0" borderId="0" xfId="0" applyNumberFormat="1" applyFont="1" applyFill="1"/>
    <xf numFmtId="0" fontId="50" fillId="0" borderId="0" xfId="0" applyFont="1" applyBorder="1" applyAlignment="1">
      <alignment horizontal="right" wrapText="1"/>
    </xf>
    <xf numFmtId="0" fontId="49" fillId="0" borderId="0" xfId="0" applyFont="1" applyBorder="1" applyAlignment="1">
      <alignment horizontal="right" wrapText="1"/>
    </xf>
    <xf numFmtId="0" fontId="50" fillId="0" borderId="0" xfId="0" applyFont="1"/>
    <xf numFmtId="0" fontId="49" fillId="0" borderId="0" xfId="0" applyFont="1"/>
    <xf numFmtId="165" fontId="49" fillId="0" borderId="15" xfId="2311" applyNumberFormat="1" applyFont="1" applyFill="1" applyBorder="1" applyAlignment="1">
      <alignment horizontal="right"/>
    </xf>
    <xf numFmtId="0" fontId="49" fillId="0" borderId="15" xfId="0" quotePrefix="1" applyFont="1" applyFill="1" applyBorder="1" applyAlignment="1">
      <alignment horizontal="right"/>
    </xf>
    <xf numFmtId="0" fontId="84" fillId="0" borderId="15" xfId="0" applyFont="1" applyFill="1" applyBorder="1" applyAlignment="1">
      <alignment horizontal="right"/>
    </xf>
    <xf numFmtId="1" fontId="50" fillId="0" borderId="0" xfId="0" applyNumberFormat="1" applyFont="1"/>
    <xf numFmtId="1" fontId="49" fillId="0" borderId="0" xfId="0" applyNumberFormat="1" applyFont="1"/>
    <xf numFmtId="1" fontId="49" fillId="0" borderId="15" xfId="2311" applyNumberFormat="1" applyFont="1" applyFill="1" applyBorder="1" applyAlignment="1">
      <alignment horizontal="right"/>
    </xf>
    <xf numFmtId="1" fontId="49" fillId="0" borderId="15" xfId="2772" applyNumberFormat="1" applyFont="1" applyFill="1" applyBorder="1" applyAlignment="1">
      <alignment horizontal="right"/>
    </xf>
    <xf numFmtId="0" fontId="64" fillId="0" borderId="15" xfId="2772" applyNumberFormat="1" applyFont="1" applyFill="1" applyBorder="1" applyAlignment="1"/>
    <xf numFmtId="0" fontId="49" fillId="0" borderId="18" xfId="2772" applyFont="1" applyFill="1" applyBorder="1" applyAlignment="1">
      <alignment horizontal="center" vertical="center" wrapText="1"/>
    </xf>
    <xf numFmtId="0" fontId="49" fillId="0" borderId="0" xfId="2772" applyNumberFormat="1" applyFont="1" applyFill="1" applyBorder="1" applyAlignment="1"/>
    <xf numFmtId="165" fontId="50" fillId="0" borderId="0" xfId="0" applyNumberFormat="1" applyFont="1" applyFill="1" applyAlignment="1">
      <alignment horizontal="right"/>
    </xf>
    <xf numFmtId="165" fontId="94" fillId="0" borderId="20" xfId="2772" applyNumberFormat="1" applyFont="1" applyFill="1" applyBorder="1"/>
    <xf numFmtId="165" fontId="94" fillId="0" borderId="16" xfId="2311" applyNumberFormat="1" applyFont="1" applyFill="1" applyBorder="1" applyAlignment="1">
      <alignment horizontal="right"/>
    </xf>
    <xf numFmtId="165" fontId="49" fillId="27" borderId="16" xfId="2772" applyNumberFormat="1" applyFont="1" applyFill="1" applyBorder="1"/>
    <xf numFmtId="165" fontId="94" fillId="0" borderId="16" xfId="2772" applyNumberFormat="1" applyFont="1" applyFill="1" applyBorder="1" applyAlignment="1">
      <alignment horizontal="right"/>
    </xf>
    <xf numFmtId="164" fontId="49" fillId="0" borderId="0" xfId="2306" applyNumberFormat="1" applyFont="1" applyFill="1" applyBorder="1"/>
    <xf numFmtId="0" fontId="49" fillId="0" borderId="0" xfId="2772" applyFont="1" applyAlignment="1">
      <alignment horizontal="right"/>
    </xf>
    <xf numFmtId="0" fontId="50" fillId="0" borderId="15" xfId="2772" applyFont="1" applyFill="1" applyBorder="1" applyAlignment="1">
      <alignment horizontal="right"/>
    </xf>
    <xf numFmtId="0" fontId="49" fillId="0" borderId="15" xfId="2772" applyFont="1" applyBorder="1" applyAlignment="1">
      <alignment horizontal="right"/>
    </xf>
    <xf numFmtId="0" fontId="49" fillId="0" borderId="15" xfId="2772" applyFont="1" applyBorder="1"/>
    <xf numFmtId="0" fontId="50" fillId="0" borderId="15" xfId="2772" applyFont="1" applyBorder="1"/>
    <xf numFmtId="1" fontId="49" fillId="0" borderId="15" xfId="2772" applyNumberFormat="1" applyFont="1" applyFill="1" applyBorder="1"/>
    <xf numFmtId="0" fontId="58" fillId="0" borderId="0" xfId="0" applyFont="1" applyFill="1" applyBorder="1" applyAlignment="1"/>
    <xf numFmtId="0" fontId="64" fillId="0" borderId="0" xfId="0" applyNumberFormat="1" applyFont="1" applyFill="1" applyBorder="1" applyAlignment="1">
      <alignment vertical="top"/>
    </xf>
    <xf numFmtId="0" fontId="49" fillId="0" borderId="0" xfId="0" applyNumberFormat="1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0" fontId="49" fillId="0" borderId="16" xfId="2311" applyNumberFormat="1" applyFont="1" applyFill="1" applyBorder="1" applyAlignment="1">
      <alignment horizontal="right"/>
    </xf>
    <xf numFmtId="0" fontId="64" fillId="0" borderId="0" xfId="0" applyNumberFormat="1" applyFont="1" applyFill="1" applyAlignment="1">
      <alignment vertical="top"/>
    </xf>
    <xf numFmtId="0" fontId="66" fillId="0" borderId="0" xfId="0" applyNumberFormat="1" applyFont="1" applyFill="1" applyBorder="1" applyAlignment="1">
      <alignment vertical="top"/>
    </xf>
    <xf numFmtId="0" fontId="66" fillId="0" borderId="0" xfId="0" applyFont="1" applyFill="1" applyBorder="1" applyAlignment="1">
      <alignment vertical="top"/>
    </xf>
    <xf numFmtId="0" fontId="66" fillId="0" borderId="0" xfId="0" applyNumberFormat="1" applyFont="1" applyFill="1" applyAlignment="1">
      <alignment vertical="top"/>
    </xf>
    <xf numFmtId="0" fontId="66" fillId="0" borderId="0" xfId="0" applyFont="1" applyFill="1" applyAlignment="1">
      <alignment vertical="top"/>
    </xf>
    <xf numFmtId="0" fontId="79" fillId="0" borderId="0" xfId="0" applyFont="1" applyFill="1" applyAlignment="1">
      <alignment vertical="top"/>
    </xf>
    <xf numFmtId="0" fontId="49" fillId="0" borderId="0" xfId="0" applyNumberFormat="1" applyFont="1" applyFill="1" applyAlignment="1">
      <alignment vertical="center"/>
    </xf>
    <xf numFmtId="0" fontId="64" fillId="0" borderId="0" xfId="2305" applyFont="1" applyFill="1" applyBorder="1" applyAlignment="1">
      <alignment vertical="top"/>
    </xf>
    <xf numFmtId="0" fontId="49" fillId="0" borderId="0" xfId="2305" applyFont="1" applyFill="1" applyBorder="1" applyAlignment="1">
      <alignment vertical="top"/>
    </xf>
    <xf numFmtId="0" fontId="49" fillId="0" borderId="21" xfId="2305" applyFont="1" applyFill="1" applyBorder="1"/>
    <xf numFmtId="0" fontId="49" fillId="0" borderId="28" xfId="2305" applyFont="1" applyFill="1" applyBorder="1"/>
    <xf numFmtId="0" fontId="49" fillId="0" borderId="0" xfId="2305" applyFont="1" applyFill="1" applyBorder="1" applyAlignment="1">
      <alignment vertical="center"/>
    </xf>
    <xf numFmtId="0" fontId="79" fillId="0" borderId="0" xfId="0" applyNumberFormat="1" applyFont="1" applyFill="1" applyBorder="1" applyAlignment="1">
      <alignment vertical="top"/>
    </xf>
    <xf numFmtId="0" fontId="49" fillId="0" borderId="0" xfId="0" applyNumberFormat="1" applyFont="1" applyFill="1" applyBorder="1" applyAlignment="1">
      <alignment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1" fontId="95" fillId="0" borderId="0" xfId="0" applyNumberFormat="1" applyFont="1" applyFill="1" applyBorder="1"/>
    <xf numFmtId="0" fontId="49" fillId="0" borderId="21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 wrapText="1"/>
    </xf>
    <xf numFmtId="0" fontId="49" fillId="0" borderId="22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/>
    </xf>
    <xf numFmtId="0" fontId="49" fillId="0" borderId="27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wrapText="1"/>
    </xf>
    <xf numFmtId="0" fontId="49" fillId="0" borderId="19" xfId="0" applyFont="1" applyFill="1" applyBorder="1" applyAlignment="1">
      <alignment horizontal="center" vertical="center" wrapText="1"/>
    </xf>
    <xf numFmtId="0" fontId="49" fillId="0" borderId="27" xfId="0" applyFont="1" applyFill="1" applyBorder="1" applyAlignment="1">
      <alignment horizontal="center" vertical="center" wrapText="1"/>
    </xf>
    <xf numFmtId="0" fontId="49" fillId="0" borderId="21" xfId="2772" applyFont="1" applyFill="1" applyBorder="1" applyAlignment="1">
      <alignment horizontal="center" vertical="center" wrapText="1"/>
    </xf>
    <xf numFmtId="0" fontId="49" fillId="0" borderId="28" xfId="2772" applyFont="1" applyFill="1" applyBorder="1" applyAlignment="1">
      <alignment horizontal="center" vertical="center" wrapText="1"/>
    </xf>
    <xf numFmtId="0" fontId="49" fillId="0" borderId="0" xfId="2772" applyFont="1" applyFill="1" applyBorder="1" applyAlignment="1">
      <alignment horizontal="center" vertical="center" wrapText="1"/>
    </xf>
    <xf numFmtId="0" fontId="49" fillId="0" borderId="17" xfId="2772" applyFont="1" applyFill="1" applyBorder="1" applyAlignment="1">
      <alignment horizontal="center" vertical="center" wrapText="1"/>
    </xf>
    <xf numFmtId="0" fontId="49" fillId="0" borderId="26" xfId="2772" applyFont="1" applyFill="1" applyBorder="1" applyAlignment="1">
      <alignment horizontal="center" vertical="center" wrapText="1"/>
    </xf>
    <xf numFmtId="0" fontId="49" fillId="0" borderId="22" xfId="2772" applyFont="1" applyFill="1" applyBorder="1" applyAlignment="1">
      <alignment horizontal="center" vertical="center" wrapText="1"/>
    </xf>
    <xf numFmtId="0" fontId="49" fillId="0" borderId="19" xfId="2772" applyFont="1" applyFill="1" applyBorder="1" applyAlignment="1">
      <alignment horizontal="center" vertical="center" wrapText="1"/>
    </xf>
    <xf numFmtId="0" fontId="49" fillId="0" borderId="27" xfId="2772" applyFont="1" applyFill="1" applyBorder="1" applyAlignment="1">
      <alignment horizontal="center" vertical="center"/>
    </xf>
    <xf numFmtId="0" fontId="49" fillId="0" borderId="24" xfId="2772" applyFont="1" applyFill="1" applyBorder="1" applyAlignment="1">
      <alignment horizontal="center" vertical="center"/>
    </xf>
    <xf numFmtId="0" fontId="49" fillId="0" borderId="20" xfId="2772" applyFont="1" applyFill="1" applyBorder="1" applyAlignment="1">
      <alignment horizontal="center" vertical="center" wrapText="1"/>
    </xf>
    <xf numFmtId="0" fontId="49" fillId="0" borderId="23" xfId="2772" applyFont="1" applyFill="1" applyBorder="1" applyAlignment="1">
      <alignment horizontal="center" vertical="center"/>
    </xf>
    <xf numFmtId="0" fontId="49" fillId="0" borderId="25" xfId="2772" applyFont="1" applyFill="1" applyBorder="1" applyAlignment="1">
      <alignment horizontal="center" vertical="center" wrapText="1"/>
    </xf>
    <xf numFmtId="0" fontId="49" fillId="0" borderId="29" xfId="2772" applyFont="1" applyFill="1" applyBorder="1" applyAlignment="1">
      <alignment horizontal="center" vertical="center"/>
    </xf>
    <xf numFmtId="0" fontId="49" fillId="0" borderId="24" xfId="0" applyFont="1" applyFill="1" applyBorder="1" applyAlignment="1">
      <alignment horizontal="center" vertical="center"/>
    </xf>
    <xf numFmtId="0" fontId="64" fillId="0" borderId="20" xfId="0" applyFont="1" applyFill="1" applyBorder="1" applyAlignment="1">
      <alignment horizontal="center" vertical="center" wrapText="1"/>
    </xf>
    <xf numFmtId="0" fontId="64" fillId="0" borderId="16" xfId="0" applyFont="1" applyFill="1" applyBorder="1" applyAlignment="1">
      <alignment horizontal="center" vertical="center"/>
    </xf>
    <xf numFmtId="0" fontId="64" fillId="0" borderId="25" xfId="0" applyFont="1" applyFill="1" applyBorder="1" applyAlignment="1">
      <alignment horizontal="center" vertical="center"/>
    </xf>
    <xf numFmtId="0" fontId="64" fillId="0" borderId="15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/>
    </xf>
    <xf numFmtId="0" fontId="49" fillId="0" borderId="21" xfId="0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0" fontId="49" fillId="0" borderId="25" xfId="2306" applyFont="1" applyFill="1" applyBorder="1" applyAlignment="1">
      <alignment horizontal="center" vertical="center" wrapText="1"/>
    </xf>
    <xf numFmtId="0" fontId="49" fillId="0" borderId="28" xfId="2306" applyFont="1" applyFill="1" applyBorder="1" applyAlignment="1">
      <alignment horizontal="center" vertical="center" wrapText="1"/>
    </xf>
    <xf numFmtId="0" fontId="49" fillId="0" borderId="15" xfId="2306" applyFont="1" applyFill="1" applyBorder="1" applyAlignment="1">
      <alignment horizontal="center" vertical="center" wrapText="1"/>
    </xf>
    <xf numFmtId="0" fontId="49" fillId="0" borderId="17" xfId="2306" applyFont="1" applyFill="1" applyBorder="1" applyAlignment="1">
      <alignment horizontal="center" vertical="center" wrapText="1"/>
    </xf>
    <xf numFmtId="0" fontId="49" fillId="0" borderId="24" xfId="0" applyFont="1" applyFill="1" applyBorder="1" applyAlignment="1">
      <alignment horizontal="center" vertical="center" wrapText="1"/>
    </xf>
    <xf numFmtId="0" fontId="49" fillId="0" borderId="21" xfId="2306" applyFont="1" applyFill="1" applyBorder="1" applyAlignment="1">
      <alignment horizontal="center" vertical="center"/>
    </xf>
    <xf numFmtId="0" fontId="49" fillId="0" borderId="28" xfId="2306" applyFont="1" applyFill="1" applyBorder="1" applyAlignment="1">
      <alignment horizontal="center" vertical="center"/>
    </xf>
    <xf numFmtId="0" fontId="49" fillId="0" borderId="0" xfId="2306" applyFont="1" applyFill="1" applyBorder="1" applyAlignment="1">
      <alignment horizontal="center" vertical="center"/>
    </xf>
    <xf numFmtId="0" fontId="49" fillId="0" borderId="17" xfId="2306" applyFont="1" applyFill="1" applyBorder="1" applyAlignment="1">
      <alignment horizontal="center" vertical="center"/>
    </xf>
    <xf numFmtId="0" fontId="64" fillId="0" borderId="25" xfId="2306" applyFont="1" applyFill="1" applyBorder="1" applyAlignment="1">
      <alignment horizontal="center" vertical="center"/>
    </xf>
    <xf numFmtId="0" fontId="64" fillId="0" borderId="29" xfId="0" applyFont="1" applyFill="1" applyBorder="1" applyAlignment="1">
      <alignment horizontal="center" vertical="center"/>
    </xf>
    <xf numFmtId="0" fontId="64" fillId="0" borderId="20" xfId="2772" applyFont="1" applyFill="1" applyBorder="1" applyAlignment="1">
      <alignment horizontal="center" vertical="center"/>
    </xf>
    <xf numFmtId="0" fontId="49" fillId="0" borderId="16" xfId="2772" applyFont="1" applyFill="1" applyBorder="1" applyAlignment="1">
      <alignment horizontal="center" vertical="center"/>
    </xf>
    <xf numFmtId="0" fontId="79" fillId="0" borderId="25" xfId="2772" applyFont="1" applyFill="1" applyBorder="1" applyAlignment="1">
      <alignment horizontal="center" vertical="center"/>
    </xf>
    <xf numFmtId="0" fontId="79" fillId="0" borderId="15" xfId="2772" applyFont="1" applyFill="1" applyBorder="1" applyAlignment="1">
      <alignment horizontal="center" vertical="center"/>
    </xf>
    <xf numFmtId="49" fontId="49" fillId="0" borderId="19" xfId="2772" applyNumberFormat="1" applyFont="1" applyFill="1" applyBorder="1" applyAlignment="1">
      <alignment horizontal="center" vertical="center"/>
    </xf>
    <xf numFmtId="49" fontId="49" fillId="0" borderId="27" xfId="2772" applyNumberFormat="1" applyFont="1" applyFill="1" applyBorder="1" applyAlignment="1">
      <alignment horizontal="center" vertical="center"/>
    </xf>
    <xf numFmtId="49" fontId="49" fillId="0" borderId="27" xfId="2772" applyNumberFormat="1" applyFont="1" applyFill="1" applyBorder="1" applyAlignment="1"/>
    <xf numFmtId="49" fontId="49" fillId="0" borderId="24" xfId="2772" applyNumberFormat="1" applyFont="1" applyFill="1" applyBorder="1" applyAlignment="1"/>
    <xf numFmtId="0" fontId="87" fillId="0" borderId="19" xfId="2772" applyFont="1" applyFill="1" applyBorder="1" applyAlignment="1">
      <alignment horizontal="center" vertical="center"/>
    </xf>
    <xf numFmtId="0" fontId="87" fillId="0" borderId="27" xfId="2772" applyFont="1" applyFill="1" applyBorder="1" applyAlignment="1">
      <alignment horizontal="center" vertical="center"/>
    </xf>
    <xf numFmtId="0" fontId="87" fillId="0" borderId="24" xfId="2772" applyFont="1" applyFill="1" applyBorder="1" applyAlignment="1">
      <alignment horizontal="center" vertical="center"/>
    </xf>
    <xf numFmtId="0" fontId="49" fillId="0" borderId="28" xfId="2772" applyFont="1" applyFill="1" applyBorder="1" applyAlignment="1">
      <alignment horizontal="center" vertical="center"/>
    </xf>
    <xf numFmtId="0" fontId="49" fillId="0" borderId="17" xfId="2772" applyFont="1" applyFill="1" applyBorder="1" applyAlignment="1">
      <alignment horizontal="center" vertical="center"/>
    </xf>
    <xf numFmtId="0" fontId="49" fillId="0" borderId="25" xfId="2772" applyFont="1" applyFill="1" applyBorder="1" applyAlignment="1">
      <alignment horizontal="center" vertical="center"/>
    </xf>
    <xf numFmtId="0" fontId="49" fillId="0" borderId="15" xfId="2772" applyFont="1" applyFill="1" applyBorder="1" applyAlignment="1">
      <alignment horizontal="center" vertical="center"/>
    </xf>
    <xf numFmtId="0" fontId="64" fillId="0" borderId="25" xfId="2772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0" fontId="49" fillId="0" borderId="19" xfId="2772" applyFont="1" applyFill="1" applyBorder="1" applyAlignment="1">
      <alignment horizontal="center" vertical="center"/>
    </xf>
    <xf numFmtId="0" fontId="49" fillId="0" borderId="24" xfId="2772" applyFont="1" applyFill="1" applyBorder="1"/>
    <xf numFmtId="0" fontId="49" fillId="0" borderId="27" xfId="2305" applyFont="1" applyFill="1" applyBorder="1" applyAlignment="1">
      <alignment horizontal="left" wrapText="1"/>
    </xf>
    <xf numFmtId="0" fontId="49" fillId="0" borderId="27" xfId="1" applyFont="1" applyFill="1" applyBorder="1" applyAlignment="1">
      <alignment horizontal="left"/>
    </xf>
    <xf numFmtId="0" fontId="50" fillId="0" borderId="0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 wrapText="1"/>
    </xf>
    <xf numFmtId="0" fontId="49" fillId="0" borderId="18" xfId="0" applyFont="1" applyFill="1" applyBorder="1" applyAlignment="1">
      <alignment horizontal="center" vertical="center"/>
    </xf>
    <xf numFmtId="0" fontId="50" fillId="0" borderId="0" xfId="2772" applyFont="1" applyFill="1" applyAlignment="1">
      <alignment horizontal="right"/>
    </xf>
    <xf numFmtId="0" fontId="49" fillId="0" borderId="20" xfId="0" applyFont="1" applyFill="1" applyBorder="1" applyAlignment="1">
      <alignment horizontal="center" vertical="center"/>
    </xf>
    <xf numFmtId="0" fontId="49" fillId="0" borderId="20" xfId="0" applyFont="1" applyFill="1" applyBorder="1" applyAlignment="1">
      <alignment horizontal="center" vertical="center"/>
    </xf>
    <xf numFmtId="0" fontId="49" fillId="0" borderId="23" xfId="0" applyFont="1" applyFill="1" applyBorder="1" applyAlignment="1">
      <alignment horizontal="center" vertical="center"/>
    </xf>
    <xf numFmtId="0" fontId="50" fillId="0" borderId="0" xfId="2772" applyFont="1" applyAlignment="1">
      <alignment horizontal="right"/>
    </xf>
    <xf numFmtId="0" fontId="2" fillId="0" borderId="0" xfId="0" applyFont="1"/>
    <xf numFmtId="49" fontId="49" fillId="0" borderId="0" xfId="2772" applyNumberFormat="1" applyFont="1" applyFill="1" applyAlignment="1">
      <alignment horizontal="right"/>
    </xf>
    <xf numFmtId="1" fontId="50" fillId="0" borderId="0" xfId="2772" applyNumberFormat="1" applyFont="1" applyFill="1" applyAlignment="1">
      <alignment horizontal="right"/>
    </xf>
    <xf numFmtId="0" fontId="49" fillId="0" borderId="15" xfId="2772" applyFont="1" applyFill="1" applyBorder="1"/>
    <xf numFmtId="0" fontId="49" fillId="0" borderId="19" xfId="2305" applyFont="1" applyFill="1" applyBorder="1" applyAlignment="1">
      <alignment horizontal="center" vertical="center"/>
    </xf>
  </cellXfs>
  <cellStyles count="2774">
    <cellStyle name="[StdExit()]" xfId="1" xr:uid="{00000000-0005-0000-0000-000000000000}"/>
    <cellStyle name="[StdExit()] 2" xfId="2" xr:uid="{00000000-0005-0000-0000-000001000000}"/>
    <cellStyle name="[StdExit()]_Dział XI - tabl. 6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20% — akcent 1" xfId="10" builtinId="30" customBuiltin="1"/>
    <cellStyle name="20% - akcent 1 10" xfId="11" xr:uid="{00000000-0005-0000-0000-00000A000000}"/>
    <cellStyle name="20% - akcent 1 11" xfId="12" xr:uid="{00000000-0005-0000-0000-00000B000000}"/>
    <cellStyle name="20% - akcent 1 12" xfId="13" xr:uid="{00000000-0005-0000-0000-00000C000000}"/>
    <cellStyle name="20% - akcent 1 13" xfId="14" xr:uid="{00000000-0005-0000-0000-00000D000000}"/>
    <cellStyle name="20% - akcent 1 14" xfId="15" xr:uid="{00000000-0005-0000-0000-00000E000000}"/>
    <cellStyle name="20% - akcent 1 15" xfId="16" xr:uid="{00000000-0005-0000-0000-00000F000000}"/>
    <cellStyle name="20% - akcent 1 16" xfId="17" xr:uid="{00000000-0005-0000-0000-000010000000}"/>
    <cellStyle name="20% - akcent 1 17" xfId="18" xr:uid="{00000000-0005-0000-0000-000011000000}"/>
    <cellStyle name="20% - akcent 1 18" xfId="19" xr:uid="{00000000-0005-0000-0000-000012000000}"/>
    <cellStyle name="20% - akcent 1 19" xfId="20" xr:uid="{00000000-0005-0000-0000-000013000000}"/>
    <cellStyle name="20% - akcent 1 2" xfId="21" xr:uid="{00000000-0005-0000-0000-000014000000}"/>
    <cellStyle name="20% - akcent 1 2 10" xfId="22" xr:uid="{00000000-0005-0000-0000-000015000000}"/>
    <cellStyle name="20% - akcent 1 2 11" xfId="23" xr:uid="{00000000-0005-0000-0000-000016000000}"/>
    <cellStyle name="20% - akcent 1 2 12" xfId="24" xr:uid="{00000000-0005-0000-0000-000017000000}"/>
    <cellStyle name="20% - akcent 1 2 13" xfId="25" xr:uid="{00000000-0005-0000-0000-000018000000}"/>
    <cellStyle name="20% - akcent 1 2 14" xfId="26" xr:uid="{00000000-0005-0000-0000-000019000000}"/>
    <cellStyle name="20% - akcent 1 2 15" xfId="27" xr:uid="{00000000-0005-0000-0000-00001A000000}"/>
    <cellStyle name="20% - akcent 1 2 16" xfId="28" xr:uid="{00000000-0005-0000-0000-00001B000000}"/>
    <cellStyle name="20% - akcent 1 2 17" xfId="29" xr:uid="{00000000-0005-0000-0000-00001C000000}"/>
    <cellStyle name="20% - akcent 1 2 18" xfId="30" xr:uid="{00000000-0005-0000-0000-00001D000000}"/>
    <cellStyle name="20% - akcent 1 2 19" xfId="31" xr:uid="{00000000-0005-0000-0000-00001E000000}"/>
    <cellStyle name="20% - akcent 1 2 2" xfId="32" xr:uid="{00000000-0005-0000-0000-00001F000000}"/>
    <cellStyle name="20% - akcent 1 2 20" xfId="33" xr:uid="{00000000-0005-0000-0000-000020000000}"/>
    <cellStyle name="20% - akcent 1 2 21" xfId="34" xr:uid="{00000000-0005-0000-0000-000021000000}"/>
    <cellStyle name="20% - akcent 1 2 22" xfId="35" xr:uid="{00000000-0005-0000-0000-000022000000}"/>
    <cellStyle name="20% - akcent 1 2 23" xfId="36" xr:uid="{00000000-0005-0000-0000-000023000000}"/>
    <cellStyle name="20% - akcent 1 2 24" xfId="37" xr:uid="{00000000-0005-0000-0000-000024000000}"/>
    <cellStyle name="20% - akcent 1 2 25" xfId="38" xr:uid="{00000000-0005-0000-0000-000025000000}"/>
    <cellStyle name="20% - akcent 1 2 26" xfId="39" xr:uid="{00000000-0005-0000-0000-000026000000}"/>
    <cellStyle name="20% - akcent 1 2 27" xfId="40" xr:uid="{00000000-0005-0000-0000-000027000000}"/>
    <cellStyle name="20% - akcent 1 2 28" xfId="41" xr:uid="{00000000-0005-0000-0000-000028000000}"/>
    <cellStyle name="20% - akcent 1 2 29" xfId="42" xr:uid="{00000000-0005-0000-0000-000029000000}"/>
    <cellStyle name="20% - akcent 1 2 3" xfId="43" xr:uid="{00000000-0005-0000-0000-00002A000000}"/>
    <cellStyle name="20% - akcent 1 2 30" xfId="44" xr:uid="{00000000-0005-0000-0000-00002B000000}"/>
    <cellStyle name="20% - akcent 1 2 31" xfId="45" xr:uid="{00000000-0005-0000-0000-00002C000000}"/>
    <cellStyle name="20% - akcent 1 2 32" xfId="46" xr:uid="{00000000-0005-0000-0000-00002D000000}"/>
    <cellStyle name="20% - akcent 1 2 33" xfId="47" xr:uid="{00000000-0005-0000-0000-00002E000000}"/>
    <cellStyle name="20% - akcent 1 2 4" xfId="48" xr:uid="{00000000-0005-0000-0000-00002F000000}"/>
    <cellStyle name="20% - akcent 1 2 5" xfId="49" xr:uid="{00000000-0005-0000-0000-000030000000}"/>
    <cellStyle name="20% - akcent 1 2 6" xfId="50" xr:uid="{00000000-0005-0000-0000-000031000000}"/>
    <cellStyle name="20% - akcent 1 2 7" xfId="51" xr:uid="{00000000-0005-0000-0000-000032000000}"/>
    <cellStyle name="20% - akcent 1 2 8" xfId="52" xr:uid="{00000000-0005-0000-0000-000033000000}"/>
    <cellStyle name="20% - akcent 1 2 9" xfId="53" xr:uid="{00000000-0005-0000-0000-000034000000}"/>
    <cellStyle name="20% - akcent 1 20" xfId="54" xr:uid="{00000000-0005-0000-0000-000035000000}"/>
    <cellStyle name="20% - akcent 1 21" xfId="55" xr:uid="{00000000-0005-0000-0000-000036000000}"/>
    <cellStyle name="20% - akcent 1 22" xfId="56" xr:uid="{00000000-0005-0000-0000-000037000000}"/>
    <cellStyle name="20% - akcent 1 23" xfId="57" xr:uid="{00000000-0005-0000-0000-000038000000}"/>
    <cellStyle name="20% - akcent 1 24" xfId="58" xr:uid="{00000000-0005-0000-0000-000039000000}"/>
    <cellStyle name="20% - akcent 1 25" xfId="59" xr:uid="{00000000-0005-0000-0000-00003A000000}"/>
    <cellStyle name="20% - akcent 1 26" xfId="60" xr:uid="{00000000-0005-0000-0000-00003B000000}"/>
    <cellStyle name="20% - akcent 1 27" xfId="61" xr:uid="{00000000-0005-0000-0000-00003C000000}"/>
    <cellStyle name="20% - akcent 1 28" xfId="62" xr:uid="{00000000-0005-0000-0000-00003D000000}"/>
    <cellStyle name="20% - akcent 1 29" xfId="63" xr:uid="{00000000-0005-0000-0000-00003E000000}"/>
    <cellStyle name="20% - akcent 1 3" xfId="64" xr:uid="{00000000-0005-0000-0000-00003F000000}"/>
    <cellStyle name="20% - akcent 1 30" xfId="65" xr:uid="{00000000-0005-0000-0000-000040000000}"/>
    <cellStyle name="20% - akcent 1 31" xfId="66" xr:uid="{00000000-0005-0000-0000-000041000000}"/>
    <cellStyle name="20% - akcent 1 32" xfId="67" xr:uid="{00000000-0005-0000-0000-000042000000}"/>
    <cellStyle name="20% - akcent 1 33" xfId="68" xr:uid="{00000000-0005-0000-0000-000043000000}"/>
    <cellStyle name="20% - akcent 1 4" xfId="69" xr:uid="{00000000-0005-0000-0000-000044000000}"/>
    <cellStyle name="20% - akcent 1 5" xfId="70" xr:uid="{00000000-0005-0000-0000-000045000000}"/>
    <cellStyle name="20% - akcent 1 6" xfId="71" xr:uid="{00000000-0005-0000-0000-000046000000}"/>
    <cellStyle name="20% - akcent 1 7" xfId="72" xr:uid="{00000000-0005-0000-0000-000047000000}"/>
    <cellStyle name="20% - akcent 1 8" xfId="73" xr:uid="{00000000-0005-0000-0000-000048000000}"/>
    <cellStyle name="20% - akcent 1 9" xfId="74" xr:uid="{00000000-0005-0000-0000-000049000000}"/>
    <cellStyle name="20% — akcent 2" xfId="75" builtinId="34" customBuiltin="1"/>
    <cellStyle name="20% - akcent 2 10" xfId="76" xr:uid="{00000000-0005-0000-0000-00004B000000}"/>
    <cellStyle name="20% - akcent 2 11" xfId="77" xr:uid="{00000000-0005-0000-0000-00004C000000}"/>
    <cellStyle name="20% - akcent 2 12" xfId="78" xr:uid="{00000000-0005-0000-0000-00004D000000}"/>
    <cellStyle name="20% - akcent 2 13" xfId="79" xr:uid="{00000000-0005-0000-0000-00004E000000}"/>
    <cellStyle name="20% - akcent 2 14" xfId="80" xr:uid="{00000000-0005-0000-0000-00004F000000}"/>
    <cellStyle name="20% - akcent 2 15" xfId="81" xr:uid="{00000000-0005-0000-0000-000050000000}"/>
    <cellStyle name="20% - akcent 2 16" xfId="82" xr:uid="{00000000-0005-0000-0000-000051000000}"/>
    <cellStyle name="20% - akcent 2 17" xfId="83" xr:uid="{00000000-0005-0000-0000-000052000000}"/>
    <cellStyle name="20% - akcent 2 18" xfId="84" xr:uid="{00000000-0005-0000-0000-000053000000}"/>
    <cellStyle name="20% - akcent 2 19" xfId="85" xr:uid="{00000000-0005-0000-0000-000054000000}"/>
    <cellStyle name="20% - akcent 2 2" xfId="86" xr:uid="{00000000-0005-0000-0000-000055000000}"/>
    <cellStyle name="20% - akcent 2 2 10" xfId="87" xr:uid="{00000000-0005-0000-0000-000056000000}"/>
    <cellStyle name="20% - akcent 2 2 11" xfId="88" xr:uid="{00000000-0005-0000-0000-000057000000}"/>
    <cellStyle name="20% - akcent 2 2 12" xfId="89" xr:uid="{00000000-0005-0000-0000-000058000000}"/>
    <cellStyle name="20% - akcent 2 2 13" xfId="90" xr:uid="{00000000-0005-0000-0000-000059000000}"/>
    <cellStyle name="20% - akcent 2 2 14" xfId="91" xr:uid="{00000000-0005-0000-0000-00005A000000}"/>
    <cellStyle name="20% - akcent 2 2 15" xfId="92" xr:uid="{00000000-0005-0000-0000-00005B000000}"/>
    <cellStyle name="20% - akcent 2 2 16" xfId="93" xr:uid="{00000000-0005-0000-0000-00005C000000}"/>
    <cellStyle name="20% - akcent 2 2 17" xfId="94" xr:uid="{00000000-0005-0000-0000-00005D000000}"/>
    <cellStyle name="20% - akcent 2 2 18" xfId="95" xr:uid="{00000000-0005-0000-0000-00005E000000}"/>
    <cellStyle name="20% - akcent 2 2 19" xfId="96" xr:uid="{00000000-0005-0000-0000-00005F000000}"/>
    <cellStyle name="20% - akcent 2 2 2" xfId="97" xr:uid="{00000000-0005-0000-0000-000060000000}"/>
    <cellStyle name="20% - akcent 2 2 20" xfId="98" xr:uid="{00000000-0005-0000-0000-000061000000}"/>
    <cellStyle name="20% - akcent 2 2 21" xfId="99" xr:uid="{00000000-0005-0000-0000-000062000000}"/>
    <cellStyle name="20% - akcent 2 2 22" xfId="100" xr:uid="{00000000-0005-0000-0000-000063000000}"/>
    <cellStyle name="20% - akcent 2 2 23" xfId="101" xr:uid="{00000000-0005-0000-0000-000064000000}"/>
    <cellStyle name="20% - akcent 2 2 24" xfId="102" xr:uid="{00000000-0005-0000-0000-000065000000}"/>
    <cellStyle name="20% - akcent 2 2 25" xfId="103" xr:uid="{00000000-0005-0000-0000-000066000000}"/>
    <cellStyle name="20% - akcent 2 2 26" xfId="104" xr:uid="{00000000-0005-0000-0000-000067000000}"/>
    <cellStyle name="20% - akcent 2 2 27" xfId="105" xr:uid="{00000000-0005-0000-0000-000068000000}"/>
    <cellStyle name="20% - akcent 2 2 28" xfId="106" xr:uid="{00000000-0005-0000-0000-000069000000}"/>
    <cellStyle name="20% - akcent 2 2 29" xfId="107" xr:uid="{00000000-0005-0000-0000-00006A000000}"/>
    <cellStyle name="20% - akcent 2 2 3" xfId="108" xr:uid="{00000000-0005-0000-0000-00006B000000}"/>
    <cellStyle name="20% - akcent 2 2 30" xfId="109" xr:uid="{00000000-0005-0000-0000-00006C000000}"/>
    <cellStyle name="20% - akcent 2 2 31" xfId="110" xr:uid="{00000000-0005-0000-0000-00006D000000}"/>
    <cellStyle name="20% - akcent 2 2 32" xfId="111" xr:uid="{00000000-0005-0000-0000-00006E000000}"/>
    <cellStyle name="20% - akcent 2 2 33" xfId="112" xr:uid="{00000000-0005-0000-0000-00006F000000}"/>
    <cellStyle name="20% - akcent 2 2 4" xfId="113" xr:uid="{00000000-0005-0000-0000-000070000000}"/>
    <cellStyle name="20% - akcent 2 2 5" xfId="114" xr:uid="{00000000-0005-0000-0000-000071000000}"/>
    <cellStyle name="20% - akcent 2 2 6" xfId="115" xr:uid="{00000000-0005-0000-0000-000072000000}"/>
    <cellStyle name="20% - akcent 2 2 7" xfId="116" xr:uid="{00000000-0005-0000-0000-000073000000}"/>
    <cellStyle name="20% - akcent 2 2 8" xfId="117" xr:uid="{00000000-0005-0000-0000-000074000000}"/>
    <cellStyle name="20% - akcent 2 2 9" xfId="118" xr:uid="{00000000-0005-0000-0000-000075000000}"/>
    <cellStyle name="20% - akcent 2 20" xfId="119" xr:uid="{00000000-0005-0000-0000-000076000000}"/>
    <cellStyle name="20% - akcent 2 21" xfId="120" xr:uid="{00000000-0005-0000-0000-000077000000}"/>
    <cellStyle name="20% - akcent 2 22" xfId="121" xr:uid="{00000000-0005-0000-0000-000078000000}"/>
    <cellStyle name="20% - akcent 2 23" xfId="122" xr:uid="{00000000-0005-0000-0000-000079000000}"/>
    <cellStyle name="20% - akcent 2 24" xfId="123" xr:uid="{00000000-0005-0000-0000-00007A000000}"/>
    <cellStyle name="20% - akcent 2 25" xfId="124" xr:uid="{00000000-0005-0000-0000-00007B000000}"/>
    <cellStyle name="20% - akcent 2 26" xfId="125" xr:uid="{00000000-0005-0000-0000-00007C000000}"/>
    <cellStyle name="20% - akcent 2 27" xfId="126" xr:uid="{00000000-0005-0000-0000-00007D000000}"/>
    <cellStyle name="20% - akcent 2 28" xfId="127" xr:uid="{00000000-0005-0000-0000-00007E000000}"/>
    <cellStyle name="20% - akcent 2 29" xfId="128" xr:uid="{00000000-0005-0000-0000-00007F000000}"/>
    <cellStyle name="20% - akcent 2 3" xfId="129" xr:uid="{00000000-0005-0000-0000-000080000000}"/>
    <cellStyle name="20% - akcent 2 30" xfId="130" xr:uid="{00000000-0005-0000-0000-000081000000}"/>
    <cellStyle name="20% - akcent 2 31" xfId="131" xr:uid="{00000000-0005-0000-0000-000082000000}"/>
    <cellStyle name="20% - akcent 2 32" xfId="132" xr:uid="{00000000-0005-0000-0000-000083000000}"/>
    <cellStyle name="20% - akcent 2 33" xfId="133" xr:uid="{00000000-0005-0000-0000-000084000000}"/>
    <cellStyle name="20% - akcent 2 4" xfId="134" xr:uid="{00000000-0005-0000-0000-000085000000}"/>
    <cellStyle name="20% - akcent 2 5" xfId="135" xr:uid="{00000000-0005-0000-0000-000086000000}"/>
    <cellStyle name="20% - akcent 2 6" xfId="136" xr:uid="{00000000-0005-0000-0000-000087000000}"/>
    <cellStyle name="20% - akcent 2 7" xfId="137" xr:uid="{00000000-0005-0000-0000-000088000000}"/>
    <cellStyle name="20% - akcent 2 8" xfId="138" xr:uid="{00000000-0005-0000-0000-000089000000}"/>
    <cellStyle name="20% - akcent 2 9" xfId="139" xr:uid="{00000000-0005-0000-0000-00008A000000}"/>
    <cellStyle name="20% — akcent 3" xfId="140" builtinId="38" customBuiltin="1"/>
    <cellStyle name="20% - akcent 3 10" xfId="141" xr:uid="{00000000-0005-0000-0000-00008C000000}"/>
    <cellStyle name="20% - akcent 3 11" xfId="142" xr:uid="{00000000-0005-0000-0000-00008D000000}"/>
    <cellStyle name="20% - akcent 3 12" xfId="143" xr:uid="{00000000-0005-0000-0000-00008E000000}"/>
    <cellStyle name="20% - akcent 3 13" xfId="144" xr:uid="{00000000-0005-0000-0000-00008F000000}"/>
    <cellStyle name="20% - akcent 3 14" xfId="145" xr:uid="{00000000-0005-0000-0000-000090000000}"/>
    <cellStyle name="20% - akcent 3 15" xfId="146" xr:uid="{00000000-0005-0000-0000-000091000000}"/>
    <cellStyle name="20% - akcent 3 16" xfId="147" xr:uid="{00000000-0005-0000-0000-000092000000}"/>
    <cellStyle name="20% - akcent 3 17" xfId="148" xr:uid="{00000000-0005-0000-0000-000093000000}"/>
    <cellStyle name="20% - akcent 3 18" xfId="149" xr:uid="{00000000-0005-0000-0000-000094000000}"/>
    <cellStyle name="20% - akcent 3 19" xfId="150" xr:uid="{00000000-0005-0000-0000-000095000000}"/>
    <cellStyle name="20% - akcent 3 2" xfId="151" xr:uid="{00000000-0005-0000-0000-000096000000}"/>
    <cellStyle name="20% - akcent 3 2 10" xfId="152" xr:uid="{00000000-0005-0000-0000-000097000000}"/>
    <cellStyle name="20% - akcent 3 2 11" xfId="153" xr:uid="{00000000-0005-0000-0000-000098000000}"/>
    <cellStyle name="20% - akcent 3 2 12" xfId="154" xr:uid="{00000000-0005-0000-0000-000099000000}"/>
    <cellStyle name="20% - akcent 3 2 13" xfId="155" xr:uid="{00000000-0005-0000-0000-00009A000000}"/>
    <cellStyle name="20% - akcent 3 2 14" xfId="156" xr:uid="{00000000-0005-0000-0000-00009B000000}"/>
    <cellStyle name="20% - akcent 3 2 15" xfId="157" xr:uid="{00000000-0005-0000-0000-00009C000000}"/>
    <cellStyle name="20% - akcent 3 2 16" xfId="158" xr:uid="{00000000-0005-0000-0000-00009D000000}"/>
    <cellStyle name="20% - akcent 3 2 17" xfId="159" xr:uid="{00000000-0005-0000-0000-00009E000000}"/>
    <cellStyle name="20% - akcent 3 2 18" xfId="160" xr:uid="{00000000-0005-0000-0000-00009F000000}"/>
    <cellStyle name="20% - akcent 3 2 19" xfId="161" xr:uid="{00000000-0005-0000-0000-0000A0000000}"/>
    <cellStyle name="20% - akcent 3 2 2" xfId="162" xr:uid="{00000000-0005-0000-0000-0000A1000000}"/>
    <cellStyle name="20% - akcent 3 2 20" xfId="163" xr:uid="{00000000-0005-0000-0000-0000A2000000}"/>
    <cellStyle name="20% - akcent 3 2 21" xfId="164" xr:uid="{00000000-0005-0000-0000-0000A3000000}"/>
    <cellStyle name="20% - akcent 3 2 22" xfId="165" xr:uid="{00000000-0005-0000-0000-0000A4000000}"/>
    <cellStyle name="20% - akcent 3 2 23" xfId="166" xr:uid="{00000000-0005-0000-0000-0000A5000000}"/>
    <cellStyle name="20% - akcent 3 2 24" xfId="167" xr:uid="{00000000-0005-0000-0000-0000A6000000}"/>
    <cellStyle name="20% - akcent 3 2 25" xfId="168" xr:uid="{00000000-0005-0000-0000-0000A7000000}"/>
    <cellStyle name="20% - akcent 3 2 26" xfId="169" xr:uid="{00000000-0005-0000-0000-0000A8000000}"/>
    <cellStyle name="20% - akcent 3 2 27" xfId="170" xr:uid="{00000000-0005-0000-0000-0000A9000000}"/>
    <cellStyle name="20% - akcent 3 2 28" xfId="171" xr:uid="{00000000-0005-0000-0000-0000AA000000}"/>
    <cellStyle name="20% - akcent 3 2 29" xfId="172" xr:uid="{00000000-0005-0000-0000-0000AB000000}"/>
    <cellStyle name="20% - akcent 3 2 3" xfId="173" xr:uid="{00000000-0005-0000-0000-0000AC000000}"/>
    <cellStyle name="20% - akcent 3 2 30" xfId="174" xr:uid="{00000000-0005-0000-0000-0000AD000000}"/>
    <cellStyle name="20% - akcent 3 2 31" xfId="175" xr:uid="{00000000-0005-0000-0000-0000AE000000}"/>
    <cellStyle name="20% - akcent 3 2 32" xfId="176" xr:uid="{00000000-0005-0000-0000-0000AF000000}"/>
    <cellStyle name="20% - akcent 3 2 33" xfId="177" xr:uid="{00000000-0005-0000-0000-0000B0000000}"/>
    <cellStyle name="20% - akcent 3 2 4" xfId="178" xr:uid="{00000000-0005-0000-0000-0000B1000000}"/>
    <cellStyle name="20% - akcent 3 2 5" xfId="179" xr:uid="{00000000-0005-0000-0000-0000B2000000}"/>
    <cellStyle name="20% - akcent 3 2 6" xfId="180" xr:uid="{00000000-0005-0000-0000-0000B3000000}"/>
    <cellStyle name="20% - akcent 3 2 7" xfId="181" xr:uid="{00000000-0005-0000-0000-0000B4000000}"/>
    <cellStyle name="20% - akcent 3 2 8" xfId="182" xr:uid="{00000000-0005-0000-0000-0000B5000000}"/>
    <cellStyle name="20% - akcent 3 2 9" xfId="183" xr:uid="{00000000-0005-0000-0000-0000B6000000}"/>
    <cellStyle name="20% - akcent 3 20" xfId="184" xr:uid="{00000000-0005-0000-0000-0000B7000000}"/>
    <cellStyle name="20% - akcent 3 21" xfId="185" xr:uid="{00000000-0005-0000-0000-0000B8000000}"/>
    <cellStyle name="20% - akcent 3 22" xfId="186" xr:uid="{00000000-0005-0000-0000-0000B9000000}"/>
    <cellStyle name="20% - akcent 3 23" xfId="187" xr:uid="{00000000-0005-0000-0000-0000BA000000}"/>
    <cellStyle name="20% - akcent 3 24" xfId="188" xr:uid="{00000000-0005-0000-0000-0000BB000000}"/>
    <cellStyle name="20% - akcent 3 25" xfId="189" xr:uid="{00000000-0005-0000-0000-0000BC000000}"/>
    <cellStyle name="20% - akcent 3 26" xfId="190" xr:uid="{00000000-0005-0000-0000-0000BD000000}"/>
    <cellStyle name="20% - akcent 3 27" xfId="191" xr:uid="{00000000-0005-0000-0000-0000BE000000}"/>
    <cellStyle name="20% - akcent 3 28" xfId="192" xr:uid="{00000000-0005-0000-0000-0000BF000000}"/>
    <cellStyle name="20% - akcent 3 29" xfId="193" xr:uid="{00000000-0005-0000-0000-0000C0000000}"/>
    <cellStyle name="20% - akcent 3 3" xfId="194" xr:uid="{00000000-0005-0000-0000-0000C1000000}"/>
    <cellStyle name="20% - akcent 3 30" xfId="195" xr:uid="{00000000-0005-0000-0000-0000C2000000}"/>
    <cellStyle name="20% - akcent 3 31" xfId="196" xr:uid="{00000000-0005-0000-0000-0000C3000000}"/>
    <cellStyle name="20% - akcent 3 32" xfId="197" xr:uid="{00000000-0005-0000-0000-0000C4000000}"/>
    <cellStyle name="20% - akcent 3 33" xfId="198" xr:uid="{00000000-0005-0000-0000-0000C5000000}"/>
    <cellStyle name="20% - akcent 3 4" xfId="199" xr:uid="{00000000-0005-0000-0000-0000C6000000}"/>
    <cellStyle name="20% - akcent 3 5" xfId="200" xr:uid="{00000000-0005-0000-0000-0000C7000000}"/>
    <cellStyle name="20% - akcent 3 6" xfId="201" xr:uid="{00000000-0005-0000-0000-0000C8000000}"/>
    <cellStyle name="20% - akcent 3 7" xfId="202" xr:uid="{00000000-0005-0000-0000-0000C9000000}"/>
    <cellStyle name="20% - akcent 3 8" xfId="203" xr:uid="{00000000-0005-0000-0000-0000CA000000}"/>
    <cellStyle name="20% - akcent 3 9" xfId="204" xr:uid="{00000000-0005-0000-0000-0000CB000000}"/>
    <cellStyle name="20% — akcent 4" xfId="205" builtinId="42" customBuiltin="1"/>
    <cellStyle name="20% - akcent 4 10" xfId="206" xr:uid="{00000000-0005-0000-0000-0000CD000000}"/>
    <cellStyle name="20% - akcent 4 11" xfId="207" xr:uid="{00000000-0005-0000-0000-0000CE000000}"/>
    <cellStyle name="20% - akcent 4 12" xfId="208" xr:uid="{00000000-0005-0000-0000-0000CF000000}"/>
    <cellStyle name="20% - akcent 4 13" xfId="209" xr:uid="{00000000-0005-0000-0000-0000D0000000}"/>
    <cellStyle name="20% - akcent 4 14" xfId="210" xr:uid="{00000000-0005-0000-0000-0000D1000000}"/>
    <cellStyle name="20% - akcent 4 15" xfId="211" xr:uid="{00000000-0005-0000-0000-0000D2000000}"/>
    <cellStyle name="20% - akcent 4 16" xfId="212" xr:uid="{00000000-0005-0000-0000-0000D3000000}"/>
    <cellStyle name="20% - akcent 4 17" xfId="213" xr:uid="{00000000-0005-0000-0000-0000D4000000}"/>
    <cellStyle name="20% - akcent 4 18" xfId="214" xr:uid="{00000000-0005-0000-0000-0000D5000000}"/>
    <cellStyle name="20% - akcent 4 19" xfId="215" xr:uid="{00000000-0005-0000-0000-0000D6000000}"/>
    <cellStyle name="20% - akcent 4 2" xfId="216" xr:uid="{00000000-0005-0000-0000-0000D7000000}"/>
    <cellStyle name="20% - akcent 4 2 10" xfId="217" xr:uid="{00000000-0005-0000-0000-0000D8000000}"/>
    <cellStyle name="20% - akcent 4 2 11" xfId="218" xr:uid="{00000000-0005-0000-0000-0000D9000000}"/>
    <cellStyle name="20% - akcent 4 2 12" xfId="219" xr:uid="{00000000-0005-0000-0000-0000DA000000}"/>
    <cellStyle name="20% - akcent 4 2 13" xfId="220" xr:uid="{00000000-0005-0000-0000-0000DB000000}"/>
    <cellStyle name="20% - akcent 4 2 14" xfId="221" xr:uid="{00000000-0005-0000-0000-0000DC000000}"/>
    <cellStyle name="20% - akcent 4 2 15" xfId="222" xr:uid="{00000000-0005-0000-0000-0000DD000000}"/>
    <cellStyle name="20% - akcent 4 2 16" xfId="223" xr:uid="{00000000-0005-0000-0000-0000DE000000}"/>
    <cellStyle name="20% - akcent 4 2 17" xfId="224" xr:uid="{00000000-0005-0000-0000-0000DF000000}"/>
    <cellStyle name="20% - akcent 4 2 18" xfId="225" xr:uid="{00000000-0005-0000-0000-0000E0000000}"/>
    <cellStyle name="20% - akcent 4 2 19" xfId="226" xr:uid="{00000000-0005-0000-0000-0000E1000000}"/>
    <cellStyle name="20% - akcent 4 2 2" xfId="227" xr:uid="{00000000-0005-0000-0000-0000E2000000}"/>
    <cellStyle name="20% - akcent 4 2 20" xfId="228" xr:uid="{00000000-0005-0000-0000-0000E3000000}"/>
    <cellStyle name="20% - akcent 4 2 21" xfId="229" xr:uid="{00000000-0005-0000-0000-0000E4000000}"/>
    <cellStyle name="20% - akcent 4 2 22" xfId="230" xr:uid="{00000000-0005-0000-0000-0000E5000000}"/>
    <cellStyle name="20% - akcent 4 2 23" xfId="231" xr:uid="{00000000-0005-0000-0000-0000E6000000}"/>
    <cellStyle name="20% - akcent 4 2 24" xfId="232" xr:uid="{00000000-0005-0000-0000-0000E7000000}"/>
    <cellStyle name="20% - akcent 4 2 25" xfId="233" xr:uid="{00000000-0005-0000-0000-0000E8000000}"/>
    <cellStyle name="20% - akcent 4 2 26" xfId="234" xr:uid="{00000000-0005-0000-0000-0000E9000000}"/>
    <cellStyle name="20% - akcent 4 2 27" xfId="235" xr:uid="{00000000-0005-0000-0000-0000EA000000}"/>
    <cellStyle name="20% - akcent 4 2 28" xfId="236" xr:uid="{00000000-0005-0000-0000-0000EB000000}"/>
    <cellStyle name="20% - akcent 4 2 29" xfId="237" xr:uid="{00000000-0005-0000-0000-0000EC000000}"/>
    <cellStyle name="20% - akcent 4 2 3" xfId="238" xr:uid="{00000000-0005-0000-0000-0000ED000000}"/>
    <cellStyle name="20% - akcent 4 2 30" xfId="239" xr:uid="{00000000-0005-0000-0000-0000EE000000}"/>
    <cellStyle name="20% - akcent 4 2 31" xfId="240" xr:uid="{00000000-0005-0000-0000-0000EF000000}"/>
    <cellStyle name="20% - akcent 4 2 32" xfId="241" xr:uid="{00000000-0005-0000-0000-0000F0000000}"/>
    <cellStyle name="20% - akcent 4 2 33" xfId="242" xr:uid="{00000000-0005-0000-0000-0000F1000000}"/>
    <cellStyle name="20% - akcent 4 2 4" xfId="243" xr:uid="{00000000-0005-0000-0000-0000F2000000}"/>
    <cellStyle name="20% - akcent 4 2 5" xfId="244" xr:uid="{00000000-0005-0000-0000-0000F3000000}"/>
    <cellStyle name="20% - akcent 4 2 6" xfId="245" xr:uid="{00000000-0005-0000-0000-0000F4000000}"/>
    <cellStyle name="20% - akcent 4 2 7" xfId="246" xr:uid="{00000000-0005-0000-0000-0000F5000000}"/>
    <cellStyle name="20% - akcent 4 2 8" xfId="247" xr:uid="{00000000-0005-0000-0000-0000F6000000}"/>
    <cellStyle name="20% - akcent 4 2 9" xfId="248" xr:uid="{00000000-0005-0000-0000-0000F7000000}"/>
    <cellStyle name="20% - akcent 4 20" xfId="249" xr:uid="{00000000-0005-0000-0000-0000F8000000}"/>
    <cellStyle name="20% - akcent 4 21" xfId="250" xr:uid="{00000000-0005-0000-0000-0000F9000000}"/>
    <cellStyle name="20% - akcent 4 22" xfId="251" xr:uid="{00000000-0005-0000-0000-0000FA000000}"/>
    <cellStyle name="20% - akcent 4 23" xfId="252" xr:uid="{00000000-0005-0000-0000-0000FB000000}"/>
    <cellStyle name="20% - akcent 4 24" xfId="253" xr:uid="{00000000-0005-0000-0000-0000FC000000}"/>
    <cellStyle name="20% - akcent 4 25" xfId="254" xr:uid="{00000000-0005-0000-0000-0000FD000000}"/>
    <cellStyle name="20% - akcent 4 26" xfId="255" xr:uid="{00000000-0005-0000-0000-0000FE000000}"/>
    <cellStyle name="20% - akcent 4 27" xfId="256" xr:uid="{00000000-0005-0000-0000-0000FF000000}"/>
    <cellStyle name="20% - akcent 4 28" xfId="257" xr:uid="{00000000-0005-0000-0000-000000010000}"/>
    <cellStyle name="20% - akcent 4 29" xfId="258" xr:uid="{00000000-0005-0000-0000-000001010000}"/>
    <cellStyle name="20% - akcent 4 3" xfId="259" xr:uid="{00000000-0005-0000-0000-000002010000}"/>
    <cellStyle name="20% - akcent 4 30" xfId="260" xr:uid="{00000000-0005-0000-0000-000003010000}"/>
    <cellStyle name="20% - akcent 4 31" xfId="261" xr:uid="{00000000-0005-0000-0000-000004010000}"/>
    <cellStyle name="20% - akcent 4 32" xfId="262" xr:uid="{00000000-0005-0000-0000-000005010000}"/>
    <cellStyle name="20% - akcent 4 33" xfId="263" xr:uid="{00000000-0005-0000-0000-000006010000}"/>
    <cellStyle name="20% - akcent 4 4" xfId="264" xr:uid="{00000000-0005-0000-0000-000007010000}"/>
    <cellStyle name="20% - akcent 4 5" xfId="265" xr:uid="{00000000-0005-0000-0000-000008010000}"/>
    <cellStyle name="20% - akcent 4 6" xfId="266" xr:uid="{00000000-0005-0000-0000-000009010000}"/>
    <cellStyle name="20% - akcent 4 7" xfId="267" xr:uid="{00000000-0005-0000-0000-00000A010000}"/>
    <cellStyle name="20% - akcent 4 8" xfId="268" xr:uid="{00000000-0005-0000-0000-00000B010000}"/>
    <cellStyle name="20% - akcent 4 9" xfId="269" xr:uid="{00000000-0005-0000-0000-00000C010000}"/>
    <cellStyle name="20% — akcent 5" xfId="270" builtinId="46" customBuiltin="1"/>
    <cellStyle name="20% - akcent 5 10" xfId="271" xr:uid="{00000000-0005-0000-0000-00000E010000}"/>
    <cellStyle name="20% - akcent 5 11" xfId="272" xr:uid="{00000000-0005-0000-0000-00000F010000}"/>
    <cellStyle name="20% - akcent 5 12" xfId="273" xr:uid="{00000000-0005-0000-0000-000010010000}"/>
    <cellStyle name="20% - akcent 5 13" xfId="274" xr:uid="{00000000-0005-0000-0000-000011010000}"/>
    <cellStyle name="20% - akcent 5 14" xfId="275" xr:uid="{00000000-0005-0000-0000-000012010000}"/>
    <cellStyle name="20% - akcent 5 15" xfId="276" xr:uid="{00000000-0005-0000-0000-000013010000}"/>
    <cellStyle name="20% - akcent 5 16" xfId="277" xr:uid="{00000000-0005-0000-0000-000014010000}"/>
    <cellStyle name="20% - akcent 5 17" xfId="278" xr:uid="{00000000-0005-0000-0000-000015010000}"/>
    <cellStyle name="20% - akcent 5 18" xfId="279" xr:uid="{00000000-0005-0000-0000-000016010000}"/>
    <cellStyle name="20% - akcent 5 19" xfId="280" xr:uid="{00000000-0005-0000-0000-000017010000}"/>
    <cellStyle name="20% - akcent 5 2" xfId="281" xr:uid="{00000000-0005-0000-0000-000018010000}"/>
    <cellStyle name="20% - akcent 5 2 10" xfId="282" xr:uid="{00000000-0005-0000-0000-000019010000}"/>
    <cellStyle name="20% - akcent 5 2 11" xfId="283" xr:uid="{00000000-0005-0000-0000-00001A010000}"/>
    <cellStyle name="20% - akcent 5 2 12" xfId="284" xr:uid="{00000000-0005-0000-0000-00001B010000}"/>
    <cellStyle name="20% - akcent 5 2 13" xfId="285" xr:uid="{00000000-0005-0000-0000-00001C010000}"/>
    <cellStyle name="20% - akcent 5 2 14" xfId="286" xr:uid="{00000000-0005-0000-0000-00001D010000}"/>
    <cellStyle name="20% - akcent 5 2 15" xfId="287" xr:uid="{00000000-0005-0000-0000-00001E010000}"/>
    <cellStyle name="20% - akcent 5 2 16" xfId="288" xr:uid="{00000000-0005-0000-0000-00001F010000}"/>
    <cellStyle name="20% - akcent 5 2 17" xfId="289" xr:uid="{00000000-0005-0000-0000-000020010000}"/>
    <cellStyle name="20% - akcent 5 2 18" xfId="290" xr:uid="{00000000-0005-0000-0000-000021010000}"/>
    <cellStyle name="20% - akcent 5 2 19" xfId="291" xr:uid="{00000000-0005-0000-0000-000022010000}"/>
    <cellStyle name="20% - akcent 5 2 2" xfId="292" xr:uid="{00000000-0005-0000-0000-000023010000}"/>
    <cellStyle name="20% - akcent 5 2 20" xfId="293" xr:uid="{00000000-0005-0000-0000-000024010000}"/>
    <cellStyle name="20% - akcent 5 2 21" xfId="294" xr:uid="{00000000-0005-0000-0000-000025010000}"/>
    <cellStyle name="20% - akcent 5 2 22" xfId="295" xr:uid="{00000000-0005-0000-0000-000026010000}"/>
    <cellStyle name="20% - akcent 5 2 23" xfId="296" xr:uid="{00000000-0005-0000-0000-000027010000}"/>
    <cellStyle name="20% - akcent 5 2 24" xfId="297" xr:uid="{00000000-0005-0000-0000-000028010000}"/>
    <cellStyle name="20% - akcent 5 2 25" xfId="298" xr:uid="{00000000-0005-0000-0000-000029010000}"/>
    <cellStyle name="20% - akcent 5 2 26" xfId="299" xr:uid="{00000000-0005-0000-0000-00002A010000}"/>
    <cellStyle name="20% - akcent 5 2 27" xfId="300" xr:uid="{00000000-0005-0000-0000-00002B010000}"/>
    <cellStyle name="20% - akcent 5 2 28" xfId="301" xr:uid="{00000000-0005-0000-0000-00002C010000}"/>
    <cellStyle name="20% - akcent 5 2 29" xfId="302" xr:uid="{00000000-0005-0000-0000-00002D010000}"/>
    <cellStyle name="20% - akcent 5 2 3" xfId="303" xr:uid="{00000000-0005-0000-0000-00002E010000}"/>
    <cellStyle name="20% - akcent 5 2 30" xfId="304" xr:uid="{00000000-0005-0000-0000-00002F010000}"/>
    <cellStyle name="20% - akcent 5 2 31" xfId="305" xr:uid="{00000000-0005-0000-0000-000030010000}"/>
    <cellStyle name="20% - akcent 5 2 32" xfId="306" xr:uid="{00000000-0005-0000-0000-000031010000}"/>
    <cellStyle name="20% - akcent 5 2 33" xfId="307" xr:uid="{00000000-0005-0000-0000-000032010000}"/>
    <cellStyle name="20% - akcent 5 2 4" xfId="308" xr:uid="{00000000-0005-0000-0000-000033010000}"/>
    <cellStyle name="20% - akcent 5 2 5" xfId="309" xr:uid="{00000000-0005-0000-0000-000034010000}"/>
    <cellStyle name="20% - akcent 5 2 6" xfId="310" xr:uid="{00000000-0005-0000-0000-000035010000}"/>
    <cellStyle name="20% - akcent 5 2 7" xfId="311" xr:uid="{00000000-0005-0000-0000-000036010000}"/>
    <cellStyle name="20% - akcent 5 2 8" xfId="312" xr:uid="{00000000-0005-0000-0000-000037010000}"/>
    <cellStyle name="20% - akcent 5 2 9" xfId="313" xr:uid="{00000000-0005-0000-0000-000038010000}"/>
    <cellStyle name="20% - akcent 5 20" xfId="314" xr:uid="{00000000-0005-0000-0000-000039010000}"/>
    <cellStyle name="20% - akcent 5 21" xfId="315" xr:uid="{00000000-0005-0000-0000-00003A010000}"/>
    <cellStyle name="20% - akcent 5 22" xfId="316" xr:uid="{00000000-0005-0000-0000-00003B010000}"/>
    <cellStyle name="20% - akcent 5 23" xfId="317" xr:uid="{00000000-0005-0000-0000-00003C010000}"/>
    <cellStyle name="20% - akcent 5 24" xfId="318" xr:uid="{00000000-0005-0000-0000-00003D010000}"/>
    <cellStyle name="20% - akcent 5 25" xfId="319" xr:uid="{00000000-0005-0000-0000-00003E010000}"/>
    <cellStyle name="20% - akcent 5 26" xfId="320" xr:uid="{00000000-0005-0000-0000-00003F010000}"/>
    <cellStyle name="20% - akcent 5 27" xfId="321" xr:uid="{00000000-0005-0000-0000-000040010000}"/>
    <cellStyle name="20% - akcent 5 28" xfId="322" xr:uid="{00000000-0005-0000-0000-000041010000}"/>
    <cellStyle name="20% - akcent 5 29" xfId="323" xr:uid="{00000000-0005-0000-0000-000042010000}"/>
    <cellStyle name="20% - akcent 5 3" xfId="324" xr:uid="{00000000-0005-0000-0000-000043010000}"/>
    <cellStyle name="20% - akcent 5 30" xfId="325" xr:uid="{00000000-0005-0000-0000-000044010000}"/>
    <cellStyle name="20% - akcent 5 31" xfId="326" xr:uid="{00000000-0005-0000-0000-000045010000}"/>
    <cellStyle name="20% - akcent 5 32" xfId="327" xr:uid="{00000000-0005-0000-0000-000046010000}"/>
    <cellStyle name="20% - akcent 5 33" xfId="328" xr:uid="{00000000-0005-0000-0000-000047010000}"/>
    <cellStyle name="20% - akcent 5 4" xfId="329" xr:uid="{00000000-0005-0000-0000-000048010000}"/>
    <cellStyle name="20% - akcent 5 5" xfId="330" xr:uid="{00000000-0005-0000-0000-000049010000}"/>
    <cellStyle name="20% - akcent 5 6" xfId="331" xr:uid="{00000000-0005-0000-0000-00004A010000}"/>
    <cellStyle name="20% - akcent 5 7" xfId="332" xr:uid="{00000000-0005-0000-0000-00004B010000}"/>
    <cellStyle name="20% - akcent 5 8" xfId="333" xr:uid="{00000000-0005-0000-0000-00004C010000}"/>
    <cellStyle name="20% - akcent 5 9" xfId="334" xr:uid="{00000000-0005-0000-0000-00004D010000}"/>
    <cellStyle name="20% — akcent 6" xfId="335" builtinId="50" customBuiltin="1"/>
    <cellStyle name="20% - akcent 6 10" xfId="336" xr:uid="{00000000-0005-0000-0000-00004F010000}"/>
    <cellStyle name="20% - akcent 6 11" xfId="337" xr:uid="{00000000-0005-0000-0000-000050010000}"/>
    <cellStyle name="20% - akcent 6 12" xfId="338" xr:uid="{00000000-0005-0000-0000-000051010000}"/>
    <cellStyle name="20% - akcent 6 13" xfId="339" xr:uid="{00000000-0005-0000-0000-000052010000}"/>
    <cellStyle name="20% - akcent 6 14" xfId="340" xr:uid="{00000000-0005-0000-0000-000053010000}"/>
    <cellStyle name="20% - akcent 6 15" xfId="341" xr:uid="{00000000-0005-0000-0000-000054010000}"/>
    <cellStyle name="20% - akcent 6 16" xfId="342" xr:uid="{00000000-0005-0000-0000-000055010000}"/>
    <cellStyle name="20% - akcent 6 17" xfId="343" xr:uid="{00000000-0005-0000-0000-000056010000}"/>
    <cellStyle name="20% - akcent 6 18" xfId="344" xr:uid="{00000000-0005-0000-0000-000057010000}"/>
    <cellStyle name="20% - akcent 6 19" xfId="345" xr:uid="{00000000-0005-0000-0000-000058010000}"/>
    <cellStyle name="20% - akcent 6 2" xfId="346" xr:uid="{00000000-0005-0000-0000-000059010000}"/>
    <cellStyle name="20% - akcent 6 2 10" xfId="347" xr:uid="{00000000-0005-0000-0000-00005A010000}"/>
    <cellStyle name="20% - akcent 6 2 11" xfId="348" xr:uid="{00000000-0005-0000-0000-00005B010000}"/>
    <cellStyle name="20% - akcent 6 2 12" xfId="349" xr:uid="{00000000-0005-0000-0000-00005C010000}"/>
    <cellStyle name="20% - akcent 6 2 13" xfId="350" xr:uid="{00000000-0005-0000-0000-00005D010000}"/>
    <cellStyle name="20% - akcent 6 2 14" xfId="351" xr:uid="{00000000-0005-0000-0000-00005E010000}"/>
    <cellStyle name="20% - akcent 6 2 15" xfId="352" xr:uid="{00000000-0005-0000-0000-00005F010000}"/>
    <cellStyle name="20% - akcent 6 2 16" xfId="353" xr:uid="{00000000-0005-0000-0000-000060010000}"/>
    <cellStyle name="20% - akcent 6 2 17" xfId="354" xr:uid="{00000000-0005-0000-0000-000061010000}"/>
    <cellStyle name="20% - akcent 6 2 18" xfId="355" xr:uid="{00000000-0005-0000-0000-000062010000}"/>
    <cellStyle name="20% - akcent 6 2 19" xfId="356" xr:uid="{00000000-0005-0000-0000-000063010000}"/>
    <cellStyle name="20% - akcent 6 2 2" xfId="357" xr:uid="{00000000-0005-0000-0000-000064010000}"/>
    <cellStyle name="20% - akcent 6 2 20" xfId="358" xr:uid="{00000000-0005-0000-0000-000065010000}"/>
    <cellStyle name="20% - akcent 6 2 21" xfId="359" xr:uid="{00000000-0005-0000-0000-000066010000}"/>
    <cellStyle name="20% - akcent 6 2 22" xfId="360" xr:uid="{00000000-0005-0000-0000-000067010000}"/>
    <cellStyle name="20% - akcent 6 2 23" xfId="361" xr:uid="{00000000-0005-0000-0000-000068010000}"/>
    <cellStyle name="20% - akcent 6 2 24" xfId="362" xr:uid="{00000000-0005-0000-0000-000069010000}"/>
    <cellStyle name="20% - akcent 6 2 25" xfId="363" xr:uid="{00000000-0005-0000-0000-00006A010000}"/>
    <cellStyle name="20% - akcent 6 2 26" xfId="364" xr:uid="{00000000-0005-0000-0000-00006B010000}"/>
    <cellStyle name="20% - akcent 6 2 27" xfId="365" xr:uid="{00000000-0005-0000-0000-00006C010000}"/>
    <cellStyle name="20% - akcent 6 2 28" xfId="366" xr:uid="{00000000-0005-0000-0000-00006D010000}"/>
    <cellStyle name="20% - akcent 6 2 29" xfId="367" xr:uid="{00000000-0005-0000-0000-00006E010000}"/>
    <cellStyle name="20% - akcent 6 2 3" xfId="368" xr:uid="{00000000-0005-0000-0000-00006F010000}"/>
    <cellStyle name="20% - akcent 6 2 30" xfId="369" xr:uid="{00000000-0005-0000-0000-000070010000}"/>
    <cellStyle name="20% - akcent 6 2 31" xfId="370" xr:uid="{00000000-0005-0000-0000-000071010000}"/>
    <cellStyle name="20% - akcent 6 2 32" xfId="371" xr:uid="{00000000-0005-0000-0000-000072010000}"/>
    <cellStyle name="20% - akcent 6 2 33" xfId="372" xr:uid="{00000000-0005-0000-0000-000073010000}"/>
    <cellStyle name="20% - akcent 6 2 4" xfId="373" xr:uid="{00000000-0005-0000-0000-000074010000}"/>
    <cellStyle name="20% - akcent 6 2 5" xfId="374" xr:uid="{00000000-0005-0000-0000-000075010000}"/>
    <cellStyle name="20% - akcent 6 2 6" xfId="375" xr:uid="{00000000-0005-0000-0000-000076010000}"/>
    <cellStyle name="20% - akcent 6 2 7" xfId="376" xr:uid="{00000000-0005-0000-0000-000077010000}"/>
    <cellStyle name="20% - akcent 6 2 8" xfId="377" xr:uid="{00000000-0005-0000-0000-000078010000}"/>
    <cellStyle name="20% - akcent 6 2 9" xfId="378" xr:uid="{00000000-0005-0000-0000-000079010000}"/>
    <cellStyle name="20% - akcent 6 20" xfId="379" xr:uid="{00000000-0005-0000-0000-00007A010000}"/>
    <cellStyle name="20% - akcent 6 21" xfId="380" xr:uid="{00000000-0005-0000-0000-00007B010000}"/>
    <cellStyle name="20% - akcent 6 22" xfId="381" xr:uid="{00000000-0005-0000-0000-00007C010000}"/>
    <cellStyle name="20% - akcent 6 23" xfId="382" xr:uid="{00000000-0005-0000-0000-00007D010000}"/>
    <cellStyle name="20% - akcent 6 24" xfId="383" xr:uid="{00000000-0005-0000-0000-00007E010000}"/>
    <cellStyle name="20% - akcent 6 25" xfId="384" xr:uid="{00000000-0005-0000-0000-00007F010000}"/>
    <cellStyle name="20% - akcent 6 26" xfId="385" xr:uid="{00000000-0005-0000-0000-000080010000}"/>
    <cellStyle name="20% - akcent 6 27" xfId="386" xr:uid="{00000000-0005-0000-0000-000081010000}"/>
    <cellStyle name="20% - akcent 6 28" xfId="387" xr:uid="{00000000-0005-0000-0000-000082010000}"/>
    <cellStyle name="20% - akcent 6 29" xfId="388" xr:uid="{00000000-0005-0000-0000-000083010000}"/>
    <cellStyle name="20% - akcent 6 3" xfId="389" xr:uid="{00000000-0005-0000-0000-000084010000}"/>
    <cellStyle name="20% - akcent 6 30" xfId="390" xr:uid="{00000000-0005-0000-0000-000085010000}"/>
    <cellStyle name="20% - akcent 6 31" xfId="391" xr:uid="{00000000-0005-0000-0000-000086010000}"/>
    <cellStyle name="20% - akcent 6 32" xfId="392" xr:uid="{00000000-0005-0000-0000-000087010000}"/>
    <cellStyle name="20% - akcent 6 33" xfId="393" xr:uid="{00000000-0005-0000-0000-000088010000}"/>
    <cellStyle name="20% - akcent 6 4" xfId="394" xr:uid="{00000000-0005-0000-0000-000089010000}"/>
    <cellStyle name="20% - akcent 6 5" xfId="395" xr:uid="{00000000-0005-0000-0000-00008A010000}"/>
    <cellStyle name="20% - akcent 6 6" xfId="396" xr:uid="{00000000-0005-0000-0000-00008B010000}"/>
    <cellStyle name="20% - akcent 6 7" xfId="397" xr:uid="{00000000-0005-0000-0000-00008C010000}"/>
    <cellStyle name="20% - akcent 6 8" xfId="398" xr:uid="{00000000-0005-0000-0000-00008D010000}"/>
    <cellStyle name="20% - akcent 6 9" xfId="399" xr:uid="{00000000-0005-0000-0000-00008E010000}"/>
    <cellStyle name="40% - Accent1" xfId="400" xr:uid="{00000000-0005-0000-0000-00008F010000}"/>
    <cellStyle name="40% - Accent2" xfId="401" xr:uid="{00000000-0005-0000-0000-000090010000}"/>
    <cellStyle name="40% - Accent3" xfId="402" xr:uid="{00000000-0005-0000-0000-000091010000}"/>
    <cellStyle name="40% - Accent4" xfId="403" xr:uid="{00000000-0005-0000-0000-000092010000}"/>
    <cellStyle name="40% - Accent5" xfId="404" xr:uid="{00000000-0005-0000-0000-000093010000}"/>
    <cellStyle name="40% - Accent6" xfId="405" xr:uid="{00000000-0005-0000-0000-000094010000}"/>
    <cellStyle name="40% — akcent 1" xfId="406" builtinId="31" customBuiltin="1"/>
    <cellStyle name="40% - akcent 1 10" xfId="407" xr:uid="{00000000-0005-0000-0000-000096010000}"/>
    <cellStyle name="40% - akcent 1 11" xfId="408" xr:uid="{00000000-0005-0000-0000-000097010000}"/>
    <cellStyle name="40% - akcent 1 12" xfId="409" xr:uid="{00000000-0005-0000-0000-000098010000}"/>
    <cellStyle name="40% - akcent 1 13" xfId="410" xr:uid="{00000000-0005-0000-0000-000099010000}"/>
    <cellStyle name="40% - akcent 1 14" xfId="411" xr:uid="{00000000-0005-0000-0000-00009A010000}"/>
    <cellStyle name="40% - akcent 1 15" xfId="412" xr:uid="{00000000-0005-0000-0000-00009B010000}"/>
    <cellStyle name="40% - akcent 1 16" xfId="413" xr:uid="{00000000-0005-0000-0000-00009C010000}"/>
    <cellStyle name="40% - akcent 1 17" xfId="414" xr:uid="{00000000-0005-0000-0000-00009D010000}"/>
    <cellStyle name="40% - akcent 1 18" xfId="415" xr:uid="{00000000-0005-0000-0000-00009E010000}"/>
    <cellStyle name="40% - akcent 1 19" xfId="416" xr:uid="{00000000-0005-0000-0000-00009F010000}"/>
    <cellStyle name="40% - akcent 1 2" xfId="417" xr:uid="{00000000-0005-0000-0000-0000A0010000}"/>
    <cellStyle name="40% - akcent 1 2 10" xfId="418" xr:uid="{00000000-0005-0000-0000-0000A1010000}"/>
    <cellStyle name="40% - akcent 1 2 11" xfId="419" xr:uid="{00000000-0005-0000-0000-0000A2010000}"/>
    <cellStyle name="40% - akcent 1 2 12" xfId="420" xr:uid="{00000000-0005-0000-0000-0000A3010000}"/>
    <cellStyle name="40% - akcent 1 2 13" xfId="421" xr:uid="{00000000-0005-0000-0000-0000A4010000}"/>
    <cellStyle name="40% - akcent 1 2 14" xfId="422" xr:uid="{00000000-0005-0000-0000-0000A5010000}"/>
    <cellStyle name="40% - akcent 1 2 15" xfId="423" xr:uid="{00000000-0005-0000-0000-0000A6010000}"/>
    <cellStyle name="40% - akcent 1 2 16" xfId="424" xr:uid="{00000000-0005-0000-0000-0000A7010000}"/>
    <cellStyle name="40% - akcent 1 2 17" xfId="425" xr:uid="{00000000-0005-0000-0000-0000A8010000}"/>
    <cellStyle name="40% - akcent 1 2 18" xfId="426" xr:uid="{00000000-0005-0000-0000-0000A9010000}"/>
    <cellStyle name="40% - akcent 1 2 19" xfId="427" xr:uid="{00000000-0005-0000-0000-0000AA010000}"/>
    <cellStyle name="40% - akcent 1 2 2" xfId="428" xr:uid="{00000000-0005-0000-0000-0000AB010000}"/>
    <cellStyle name="40% - akcent 1 2 20" xfId="429" xr:uid="{00000000-0005-0000-0000-0000AC010000}"/>
    <cellStyle name="40% - akcent 1 2 21" xfId="430" xr:uid="{00000000-0005-0000-0000-0000AD010000}"/>
    <cellStyle name="40% - akcent 1 2 22" xfId="431" xr:uid="{00000000-0005-0000-0000-0000AE010000}"/>
    <cellStyle name="40% - akcent 1 2 23" xfId="432" xr:uid="{00000000-0005-0000-0000-0000AF010000}"/>
    <cellStyle name="40% - akcent 1 2 24" xfId="433" xr:uid="{00000000-0005-0000-0000-0000B0010000}"/>
    <cellStyle name="40% - akcent 1 2 25" xfId="434" xr:uid="{00000000-0005-0000-0000-0000B1010000}"/>
    <cellStyle name="40% - akcent 1 2 26" xfId="435" xr:uid="{00000000-0005-0000-0000-0000B2010000}"/>
    <cellStyle name="40% - akcent 1 2 27" xfId="436" xr:uid="{00000000-0005-0000-0000-0000B3010000}"/>
    <cellStyle name="40% - akcent 1 2 28" xfId="437" xr:uid="{00000000-0005-0000-0000-0000B4010000}"/>
    <cellStyle name="40% - akcent 1 2 29" xfId="438" xr:uid="{00000000-0005-0000-0000-0000B5010000}"/>
    <cellStyle name="40% - akcent 1 2 3" xfId="439" xr:uid="{00000000-0005-0000-0000-0000B6010000}"/>
    <cellStyle name="40% - akcent 1 2 30" xfId="440" xr:uid="{00000000-0005-0000-0000-0000B7010000}"/>
    <cellStyle name="40% - akcent 1 2 31" xfId="441" xr:uid="{00000000-0005-0000-0000-0000B8010000}"/>
    <cellStyle name="40% - akcent 1 2 32" xfId="442" xr:uid="{00000000-0005-0000-0000-0000B9010000}"/>
    <cellStyle name="40% - akcent 1 2 33" xfId="443" xr:uid="{00000000-0005-0000-0000-0000BA010000}"/>
    <cellStyle name="40% - akcent 1 2 4" xfId="444" xr:uid="{00000000-0005-0000-0000-0000BB010000}"/>
    <cellStyle name="40% - akcent 1 2 5" xfId="445" xr:uid="{00000000-0005-0000-0000-0000BC010000}"/>
    <cellStyle name="40% - akcent 1 2 6" xfId="446" xr:uid="{00000000-0005-0000-0000-0000BD010000}"/>
    <cellStyle name="40% - akcent 1 2 7" xfId="447" xr:uid="{00000000-0005-0000-0000-0000BE010000}"/>
    <cellStyle name="40% - akcent 1 2 8" xfId="448" xr:uid="{00000000-0005-0000-0000-0000BF010000}"/>
    <cellStyle name="40% - akcent 1 2 9" xfId="449" xr:uid="{00000000-0005-0000-0000-0000C0010000}"/>
    <cellStyle name="40% - akcent 1 20" xfId="450" xr:uid="{00000000-0005-0000-0000-0000C1010000}"/>
    <cellStyle name="40% - akcent 1 21" xfId="451" xr:uid="{00000000-0005-0000-0000-0000C2010000}"/>
    <cellStyle name="40% - akcent 1 22" xfId="452" xr:uid="{00000000-0005-0000-0000-0000C3010000}"/>
    <cellStyle name="40% - akcent 1 23" xfId="453" xr:uid="{00000000-0005-0000-0000-0000C4010000}"/>
    <cellStyle name="40% - akcent 1 24" xfId="454" xr:uid="{00000000-0005-0000-0000-0000C5010000}"/>
    <cellStyle name="40% - akcent 1 25" xfId="455" xr:uid="{00000000-0005-0000-0000-0000C6010000}"/>
    <cellStyle name="40% - akcent 1 26" xfId="456" xr:uid="{00000000-0005-0000-0000-0000C7010000}"/>
    <cellStyle name="40% - akcent 1 27" xfId="457" xr:uid="{00000000-0005-0000-0000-0000C8010000}"/>
    <cellStyle name="40% - akcent 1 28" xfId="458" xr:uid="{00000000-0005-0000-0000-0000C9010000}"/>
    <cellStyle name="40% - akcent 1 29" xfId="459" xr:uid="{00000000-0005-0000-0000-0000CA010000}"/>
    <cellStyle name="40% - akcent 1 3" xfId="460" xr:uid="{00000000-0005-0000-0000-0000CB010000}"/>
    <cellStyle name="40% - akcent 1 30" xfId="461" xr:uid="{00000000-0005-0000-0000-0000CC010000}"/>
    <cellStyle name="40% - akcent 1 31" xfId="462" xr:uid="{00000000-0005-0000-0000-0000CD010000}"/>
    <cellStyle name="40% - akcent 1 32" xfId="463" xr:uid="{00000000-0005-0000-0000-0000CE010000}"/>
    <cellStyle name="40% - akcent 1 33" xfId="464" xr:uid="{00000000-0005-0000-0000-0000CF010000}"/>
    <cellStyle name="40% - akcent 1 4" xfId="465" xr:uid="{00000000-0005-0000-0000-0000D0010000}"/>
    <cellStyle name="40% - akcent 1 5" xfId="466" xr:uid="{00000000-0005-0000-0000-0000D1010000}"/>
    <cellStyle name="40% - akcent 1 6" xfId="467" xr:uid="{00000000-0005-0000-0000-0000D2010000}"/>
    <cellStyle name="40% - akcent 1 7" xfId="468" xr:uid="{00000000-0005-0000-0000-0000D3010000}"/>
    <cellStyle name="40% - akcent 1 8" xfId="469" xr:uid="{00000000-0005-0000-0000-0000D4010000}"/>
    <cellStyle name="40% - akcent 1 9" xfId="470" xr:uid="{00000000-0005-0000-0000-0000D5010000}"/>
    <cellStyle name="40% — akcent 2" xfId="471" builtinId="35" customBuiltin="1"/>
    <cellStyle name="40% - akcent 2 10" xfId="472" xr:uid="{00000000-0005-0000-0000-0000D7010000}"/>
    <cellStyle name="40% - akcent 2 11" xfId="473" xr:uid="{00000000-0005-0000-0000-0000D8010000}"/>
    <cellStyle name="40% - akcent 2 12" xfId="474" xr:uid="{00000000-0005-0000-0000-0000D9010000}"/>
    <cellStyle name="40% - akcent 2 13" xfId="475" xr:uid="{00000000-0005-0000-0000-0000DA010000}"/>
    <cellStyle name="40% - akcent 2 14" xfId="476" xr:uid="{00000000-0005-0000-0000-0000DB010000}"/>
    <cellStyle name="40% - akcent 2 15" xfId="477" xr:uid="{00000000-0005-0000-0000-0000DC010000}"/>
    <cellStyle name="40% - akcent 2 16" xfId="478" xr:uid="{00000000-0005-0000-0000-0000DD010000}"/>
    <cellStyle name="40% - akcent 2 17" xfId="479" xr:uid="{00000000-0005-0000-0000-0000DE010000}"/>
    <cellStyle name="40% - akcent 2 18" xfId="480" xr:uid="{00000000-0005-0000-0000-0000DF010000}"/>
    <cellStyle name="40% - akcent 2 19" xfId="481" xr:uid="{00000000-0005-0000-0000-0000E0010000}"/>
    <cellStyle name="40% - akcent 2 2" xfId="482" xr:uid="{00000000-0005-0000-0000-0000E1010000}"/>
    <cellStyle name="40% - akcent 2 2 10" xfId="483" xr:uid="{00000000-0005-0000-0000-0000E2010000}"/>
    <cellStyle name="40% - akcent 2 2 11" xfId="484" xr:uid="{00000000-0005-0000-0000-0000E3010000}"/>
    <cellStyle name="40% - akcent 2 2 12" xfId="485" xr:uid="{00000000-0005-0000-0000-0000E4010000}"/>
    <cellStyle name="40% - akcent 2 2 13" xfId="486" xr:uid="{00000000-0005-0000-0000-0000E5010000}"/>
    <cellStyle name="40% - akcent 2 2 14" xfId="487" xr:uid="{00000000-0005-0000-0000-0000E6010000}"/>
    <cellStyle name="40% - akcent 2 2 15" xfId="488" xr:uid="{00000000-0005-0000-0000-0000E7010000}"/>
    <cellStyle name="40% - akcent 2 2 16" xfId="489" xr:uid="{00000000-0005-0000-0000-0000E8010000}"/>
    <cellStyle name="40% - akcent 2 2 17" xfId="490" xr:uid="{00000000-0005-0000-0000-0000E9010000}"/>
    <cellStyle name="40% - akcent 2 2 18" xfId="491" xr:uid="{00000000-0005-0000-0000-0000EA010000}"/>
    <cellStyle name="40% - akcent 2 2 19" xfId="492" xr:uid="{00000000-0005-0000-0000-0000EB010000}"/>
    <cellStyle name="40% - akcent 2 2 2" xfId="493" xr:uid="{00000000-0005-0000-0000-0000EC010000}"/>
    <cellStyle name="40% - akcent 2 2 20" xfId="494" xr:uid="{00000000-0005-0000-0000-0000ED010000}"/>
    <cellStyle name="40% - akcent 2 2 21" xfId="495" xr:uid="{00000000-0005-0000-0000-0000EE010000}"/>
    <cellStyle name="40% - akcent 2 2 22" xfId="496" xr:uid="{00000000-0005-0000-0000-0000EF010000}"/>
    <cellStyle name="40% - akcent 2 2 23" xfId="497" xr:uid="{00000000-0005-0000-0000-0000F0010000}"/>
    <cellStyle name="40% - akcent 2 2 24" xfId="498" xr:uid="{00000000-0005-0000-0000-0000F1010000}"/>
    <cellStyle name="40% - akcent 2 2 25" xfId="499" xr:uid="{00000000-0005-0000-0000-0000F2010000}"/>
    <cellStyle name="40% - akcent 2 2 26" xfId="500" xr:uid="{00000000-0005-0000-0000-0000F3010000}"/>
    <cellStyle name="40% - akcent 2 2 27" xfId="501" xr:uid="{00000000-0005-0000-0000-0000F4010000}"/>
    <cellStyle name="40% - akcent 2 2 28" xfId="502" xr:uid="{00000000-0005-0000-0000-0000F5010000}"/>
    <cellStyle name="40% - akcent 2 2 29" xfId="503" xr:uid="{00000000-0005-0000-0000-0000F6010000}"/>
    <cellStyle name="40% - akcent 2 2 3" xfId="504" xr:uid="{00000000-0005-0000-0000-0000F7010000}"/>
    <cellStyle name="40% - akcent 2 2 30" xfId="505" xr:uid="{00000000-0005-0000-0000-0000F8010000}"/>
    <cellStyle name="40% - akcent 2 2 31" xfId="506" xr:uid="{00000000-0005-0000-0000-0000F9010000}"/>
    <cellStyle name="40% - akcent 2 2 32" xfId="507" xr:uid="{00000000-0005-0000-0000-0000FA010000}"/>
    <cellStyle name="40% - akcent 2 2 33" xfId="508" xr:uid="{00000000-0005-0000-0000-0000FB010000}"/>
    <cellStyle name="40% - akcent 2 2 4" xfId="509" xr:uid="{00000000-0005-0000-0000-0000FC010000}"/>
    <cellStyle name="40% - akcent 2 2 5" xfId="510" xr:uid="{00000000-0005-0000-0000-0000FD010000}"/>
    <cellStyle name="40% - akcent 2 2 6" xfId="511" xr:uid="{00000000-0005-0000-0000-0000FE010000}"/>
    <cellStyle name="40% - akcent 2 2 7" xfId="512" xr:uid="{00000000-0005-0000-0000-0000FF010000}"/>
    <cellStyle name="40% - akcent 2 2 8" xfId="513" xr:uid="{00000000-0005-0000-0000-000000020000}"/>
    <cellStyle name="40% - akcent 2 2 9" xfId="514" xr:uid="{00000000-0005-0000-0000-000001020000}"/>
    <cellStyle name="40% - akcent 2 20" xfId="515" xr:uid="{00000000-0005-0000-0000-000002020000}"/>
    <cellStyle name="40% - akcent 2 21" xfId="516" xr:uid="{00000000-0005-0000-0000-000003020000}"/>
    <cellStyle name="40% - akcent 2 22" xfId="517" xr:uid="{00000000-0005-0000-0000-000004020000}"/>
    <cellStyle name="40% - akcent 2 23" xfId="518" xr:uid="{00000000-0005-0000-0000-000005020000}"/>
    <cellStyle name="40% - akcent 2 24" xfId="519" xr:uid="{00000000-0005-0000-0000-000006020000}"/>
    <cellStyle name="40% - akcent 2 25" xfId="520" xr:uid="{00000000-0005-0000-0000-000007020000}"/>
    <cellStyle name="40% - akcent 2 26" xfId="521" xr:uid="{00000000-0005-0000-0000-000008020000}"/>
    <cellStyle name="40% - akcent 2 27" xfId="522" xr:uid="{00000000-0005-0000-0000-000009020000}"/>
    <cellStyle name="40% - akcent 2 28" xfId="523" xr:uid="{00000000-0005-0000-0000-00000A020000}"/>
    <cellStyle name="40% - akcent 2 29" xfId="524" xr:uid="{00000000-0005-0000-0000-00000B020000}"/>
    <cellStyle name="40% - akcent 2 3" xfId="525" xr:uid="{00000000-0005-0000-0000-00000C020000}"/>
    <cellStyle name="40% - akcent 2 30" xfId="526" xr:uid="{00000000-0005-0000-0000-00000D020000}"/>
    <cellStyle name="40% - akcent 2 31" xfId="527" xr:uid="{00000000-0005-0000-0000-00000E020000}"/>
    <cellStyle name="40% - akcent 2 32" xfId="528" xr:uid="{00000000-0005-0000-0000-00000F020000}"/>
    <cellStyle name="40% - akcent 2 33" xfId="529" xr:uid="{00000000-0005-0000-0000-000010020000}"/>
    <cellStyle name="40% - akcent 2 4" xfId="530" xr:uid="{00000000-0005-0000-0000-000011020000}"/>
    <cellStyle name="40% - akcent 2 5" xfId="531" xr:uid="{00000000-0005-0000-0000-000012020000}"/>
    <cellStyle name="40% - akcent 2 6" xfId="532" xr:uid="{00000000-0005-0000-0000-000013020000}"/>
    <cellStyle name="40% - akcent 2 7" xfId="533" xr:uid="{00000000-0005-0000-0000-000014020000}"/>
    <cellStyle name="40% - akcent 2 8" xfId="534" xr:uid="{00000000-0005-0000-0000-000015020000}"/>
    <cellStyle name="40% - akcent 2 9" xfId="535" xr:uid="{00000000-0005-0000-0000-000016020000}"/>
    <cellStyle name="40% — akcent 3" xfId="536" builtinId="39" customBuiltin="1"/>
    <cellStyle name="40% - akcent 3 10" xfId="537" xr:uid="{00000000-0005-0000-0000-000018020000}"/>
    <cellStyle name="40% - akcent 3 11" xfId="538" xr:uid="{00000000-0005-0000-0000-000019020000}"/>
    <cellStyle name="40% - akcent 3 12" xfId="539" xr:uid="{00000000-0005-0000-0000-00001A020000}"/>
    <cellStyle name="40% - akcent 3 13" xfId="540" xr:uid="{00000000-0005-0000-0000-00001B020000}"/>
    <cellStyle name="40% - akcent 3 14" xfId="541" xr:uid="{00000000-0005-0000-0000-00001C020000}"/>
    <cellStyle name="40% - akcent 3 15" xfId="542" xr:uid="{00000000-0005-0000-0000-00001D020000}"/>
    <cellStyle name="40% - akcent 3 16" xfId="543" xr:uid="{00000000-0005-0000-0000-00001E020000}"/>
    <cellStyle name="40% - akcent 3 17" xfId="544" xr:uid="{00000000-0005-0000-0000-00001F020000}"/>
    <cellStyle name="40% - akcent 3 18" xfId="545" xr:uid="{00000000-0005-0000-0000-000020020000}"/>
    <cellStyle name="40% - akcent 3 19" xfId="546" xr:uid="{00000000-0005-0000-0000-000021020000}"/>
    <cellStyle name="40% - akcent 3 2" xfId="547" xr:uid="{00000000-0005-0000-0000-000022020000}"/>
    <cellStyle name="40% - akcent 3 2 10" xfId="548" xr:uid="{00000000-0005-0000-0000-000023020000}"/>
    <cellStyle name="40% - akcent 3 2 11" xfId="549" xr:uid="{00000000-0005-0000-0000-000024020000}"/>
    <cellStyle name="40% - akcent 3 2 12" xfId="550" xr:uid="{00000000-0005-0000-0000-000025020000}"/>
    <cellStyle name="40% - akcent 3 2 13" xfId="551" xr:uid="{00000000-0005-0000-0000-000026020000}"/>
    <cellStyle name="40% - akcent 3 2 14" xfId="552" xr:uid="{00000000-0005-0000-0000-000027020000}"/>
    <cellStyle name="40% - akcent 3 2 15" xfId="553" xr:uid="{00000000-0005-0000-0000-000028020000}"/>
    <cellStyle name="40% - akcent 3 2 16" xfId="554" xr:uid="{00000000-0005-0000-0000-000029020000}"/>
    <cellStyle name="40% - akcent 3 2 17" xfId="555" xr:uid="{00000000-0005-0000-0000-00002A020000}"/>
    <cellStyle name="40% - akcent 3 2 18" xfId="556" xr:uid="{00000000-0005-0000-0000-00002B020000}"/>
    <cellStyle name="40% - akcent 3 2 19" xfId="557" xr:uid="{00000000-0005-0000-0000-00002C020000}"/>
    <cellStyle name="40% - akcent 3 2 2" xfId="558" xr:uid="{00000000-0005-0000-0000-00002D020000}"/>
    <cellStyle name="40% - akcent 3 2 20" xfId="559" xr:uid="{00000000-0005-0000-0000-00002E020000}"/>
    <cellStyle name="40% - akcent 3 2 21" xfId="560" xr:uid="{00000000-0005-0000-0000-00002F020000}"/>
    <cellStyle name="40% - akcent 3 2 22" xfId="561" xr:uid="{00000000-0005-0000-0000-000030020000}"/>
    <cellStyle name="40% - akcent 3 2 23" xfId="562" xr:uid="{00000000-0005-0000-0000-000031020000}"/>
    <cellStyle name="40% - akcent 3 2 24" xfId="563" xr:uid="{00000000-0005-0000-0000-000032020000}"/>
    <cellStyle name="40% - akcent 3 2 25" xfId="564" xr:uid="{00000000-0005-0000-0000-000033020000}"/>
    <cellStyle name="40% - akcent 3 2 26" xfId="565" xr:uid="{00000000-0005-0000-0000-000034020000}"/>
    <cellStyle name="40% - akcent 3 2 27" xfId="566" xr:uid="{00000000-0005-0000-0000-000035020000}"/>
    <cellStyle name="40% - akcent 3 2 28" xfId="567" xr:uid="{00000000-0005-0000-0000-000036020000}"/>
    <cellStyle name="40% - akcent 3 2 29" xfId="568" xr:uid="{00000000-0005-0000-0000-000037020000}"/>
    <cellStyle name="40% - akcent 3 2 3" xfId="569" xr:uid="{00000000-0005-0000-0000-000038020000}"/>
    <cellStyle name="40% - akcent 3 2 30" xfId="570" xr:uid="{00000000-0005-0000-0000-000039020000}"/>
    <cellStyle name="40% - akcent 3 2 31" xfId="571" xr:uid="{00000000-0005-0000-0000-00003A020000}"/>
    <cellStyle name="40% - akcent 3 2 32" xfId="572" xr:uid="{00000000-0005-0000-0000-00003B020000}"/>
    <cellStyle name="40% - akcent 3 2 33" xfId="573" xr:uid="{00000000-0005-0000-0000-00003C020000}"/>
    <cellStyle name="40% - akcent 3 2 4" xfId="574" xr:uid="{00000000-0005-0000-0000-00003D020000}"/>
    <cellStyle name="40% - akcent 3 2 5" xfId="575" xr:uid="{00000000-0005-0000-0000-00003E020000}"/>
    <cellStyle name="40% - akcent 3 2 6" xfId="576" xr:uid="{00000000-0005-0000-0000-00003F020000}"/>
    <cellStyle name="40% - akcent 3 2 7" xfId="577" xr:uid="{00000000-0005-0000-0000-000040020000}"/>
    <cellStyle name="40% - akcent 3 2 8" xfId="578" xr:uid="{00000000-0005-0000-0000-000041020000}"/>
    <cellStyle name="40% - akcent 3 2 9" xfId="579" xr:uid="{00000000-0005-0000-0000-000042020000}"/>
    <cellStyle name="40% - akcent 3 20" xfId="580" xr:uid="{00000000-0005-0000-0000-000043020000}"/>
    <cellStyle name="40% - akcent 3 21" xfId="581" xr:uid="{00000000-0005-0000-0000-000044020000}"/>
    <cellStyle name="40% - akcent 3 22" xfId="582" xr:uid="{00000000-0005-0000-0000-000045020000}"/>
    <cellStyle name="40% - akcent 3 23" xfId="583" xr:uid="{00000000-0005-0000-0000-000046020000}"/>
    <cellStyle name="40% - akcent 3 24" xfId="584" xr:uid="{00000000-0005-0000-0000-000047020000}"/>
    <cellStyle name="40% - akcent 3 25" xfId="585" xr:uid="{00000000-0005-0000-0000-000048020000}"/>
    <cellStyle name="40% - akcent 3 26" xfId="586" xr:uid="{00000000-0005-0000-0000-000049020000}"/>
    <cellStyle name="40% - akcent 3 27" xfId="587" xr:uid="{00000000-0005-0000-0000-00004A020000}"/>
    <cellStyle name="40% - akcent 3 28" xfId="588" xr:uid="{00000000-0005-0000-0000-00004B020000}"/>
    <cellStyle name="40% - akcent 3 29" xfId="589" xr:uid="{00000000-0005-0000-0000-00004C020000}"/>
    <cellStyle name="40% - akcent 3 3" xfId="590" xr:uid="{00000000-0005-0000-0000-00004D020000}"/>
    <cellStyle name="40% - akcent 3 30" xfId="591" xr:uid="{00000000-0005-0000-0000-00004E020000}"/>
    <cellStyle name="40% - akcent 3 31" xfId="592" xr:uid="{00000000-0005-0000-0000-00004F020000}"/>
    <cellStyle name="40% - akcent 3 32" xfId="593" xr:uid="{00000000-0005-0000-0000-000050020000}"/>
    <cellStyle name="40% - akcent 3 33" xfId="594" xr:uid="{00000000-0005-0000-0000-000051020000}"/>
    <cellStyle name="40% - akcent 3 4" xfId="595" xr:uid="{00000000-0005-0000-0000-000052020000}"/>
    <cellStyle name="40% - akcent 3 5" xfId="596" xr:uid="{00000000-0005-0000-0000-000053020000}"/>
    <cellStyle name="40% - akcent 3 6" xfId="597" xr:uid="{00000000-0005-0000-0000-000054020000}"/>
    <cellStyle name="40% - akcent 3 7" xfId="598" xr:uid="{00000000-0005-0000-0000-000055020000}"/>
    <cellStyle name="40% - akcent 3 8" xfId="599" xr:uid="{00000000-0005-0000-0000-000056020000}"/>
    <cellStyle name="40% - akcent 3 9" xfId="600" xr:uid="{00000000-0005-0000-0000-000057020000}"/>
    <cellStyle name="40% — akcent 4" xfId="601" builtinId="43" customBuiltin="1"/>
    <cellStyle name="40% - akcent 4 10" xfId="602" xr:uid="{00000000-0005-0000-0000-000059020000}"/>
    <cellStyle name="40% - akcent 4 11" xfId="603" xr:uid="{00000000-0005-0000-0000-00005A020000}"/>
    <cellStyle name="40% - akcent 4 12" xfId="604" xr:uid="{00000000-0005-0000-0000-00005B020000}"/>
    <cellStyle name="40% - akcent 4 13" xfId="605" xr:uid="{00000000-0005-0000-0000-00005C020000}"/>
    <cellStyle name="40% - akcent 4 14" xfId="606" xr:uid="{00000000-0005-0000-0000-00005D020000}"/>
    <cellStyle name="40% - akcent 4 15" xfId="607" xr:uid="{00000000-0005-0000-0000-00005E020000}"/>
    <cellStyle name="40% - akcent 4 16" xfId="608" xr:uid="{00000000-0005-0000-0000-00005F020000}"/>
    <cellStyle name="40% - akcent 4 17" xfId="609" xr:uid="{00000000-0005-0000-0000-000060020000}"/>
    <cellStyle name="40% - akcent 4 18" xfId="610" xr:uid="{00000000-0005-0000-0000-000061020000}"/>
    <cellStyle name="40% - akcent 4 19" xfId="611" xr:uid="{00000000-0005-0000-0000-000062020000}"/>
    <cellStyle name="40% - akcent 4 2" xfId="612" xr:uid="{00000000-0005-0000-0000-000063020000}"/>
    <cellStyle name="40% - akcent 4 2 10" xfId="613" xr:uid="{00000000-0005-0000-0000-000064020000}"/>
    <cellStyle name="40% - akcent 4 2 11" xfId="614" xr:uid="{00000000-0005-0000-0000-000065020000}"/>
    <cellStyle name="40% - akcent 4 2 12" xfId="615" xr:uid="{00000000-0005-0000-0000-000066020000}"/>
    <cellStyle name="40% - akcent 4 2 13" xfId="616" xr:uid="{00000000-0005-0000-0000-000067020000}"/>
    <cellStyle name="40% - akcent 4 2 14" xfId="617" xr:uid="{00000000-0005-0000-0000-000068020000}"/>
    <cellStyle name="40% - akcent 4 2 15" xfId="618" xr:uid="{00000000-0005-0000-0000-000069020000}"/>
    <cellStyle name="40% - akcent 4 2 16" xfId="619" xr:uid="{00000000-0005-0000-0000-00006A020000}"/>
    <cellStyle name="40% - akcent 4 2 17" xfId="620" xr:uid="{00000000-0005-0000-0000-00006B020000}"/>
    <cellStyle name="40% - akcent 4 2 18" xfId="621" xr:uid="{00000000-0005-0000-0000-00006C020000}"/>
    <cellStyle name="40% - akcent 4 2 19" xfId="622" xr:uid="{00000000-0005-0000-0000-00006D020000}"/>
    <cellStyle name="40% - akcent 4 2 2" xfId="623" xr:uid="{00000000-0005-0000-0000-00006E020000}"/>
    <cellStyle name="40% - akcent 4 2 20" xfId="624" xr:uid="{00000000-0005-0000-0000-00006F020000}"/>
    <cellStyle name="40% - akcent 4 2 21" xfId="625" xr:uid="{00000000-0005-0000-0000-000070020000}"/>
    <cellStyle name="40% - akcent 4 2 22" xfId="626" xr:uid="{00000000-0005-0000-0000-000071020000}"/>
    <cellStyle name="40% - akcent 4 2 23" xfId="627" xr:uid="{00000000-0005-0000-0000-000072020000}"/>
    <cellStyle name="40% - akcent 4 2 24" xfId="628" xr:uid="{00000000-0005-0000-0000-000073020000}"/>
    <cellStyle name="40% - akcent 4 2 25" xfId="629" xr:uid="{00000000-0005-0000-0000-000074020000}"/>
    <cellStyle name="40% - akcent 4 2 26" xfId="630" xr:uid="{00000000-0005-0000-0000-000075020000}"/>
    <cellStyle name="40% - akcent 4 2 27" xfId="631" xr:uid="{00000000-0005-0000-0000-000076020000}"/>
    <cellStyle name="40% - akcent 4 2 28" xfId="632" xr:uid="{00000000-0005-0000-0000-000077020000}"/>
    <cellStyle name="40% - akcent 4 2 29" xfId="633" xr:uid="{00000000-0005-0000-0000-000078020000}"/>
    <cellStyle name="40% - akcent 4 2 3" xfId="634" xr:uid="{00000000-0005-0000-0000-000079020000}"/>
    <cellStyle name="40% - akcent 4 2 30" xfId="635" xr:uid="{00000000-0005-0000-0000-00007A020000}"/>
    <cellStyle name="40% - akcent 4 2 31" xfId="636" xr:uid="{00000000-0005-0000-0000-00007B020000}"/>
    <cellStyle name="40% - akcent 4 2 32" xfId="637" xr:uid="{00000000-0005-0000-0000-00007C020000}"/>
    <cellStyle name="40% - akcent 4 2 33" xfId="638" xr:uid="{00000000-0005-0000-0000-00007D020000}"/>
    <cellStyle name="40% - akcent 4 2 4" xfId="639" xr:uid="{00000000-0005-0000-0000-00007E020000}"/>
    <cellStyle name="40% - akcent 4 2 5" xfId="640" xr:uid="{00000000-0005-0000-0000-00007F020000}"/>
    <cellStyle name="40% - akcent 4 2 6" xfId="641" xr:uid="{00000000-0005-0000-0000-000080020000}"/>
    <cellStyle name="40% - akcent 4 2 7" xfId="642" xr:uid="{00000000-0005-0000-0000-000081020000}"/>
    <cellStyle name="40% - akcent 4 2 8" xfId="643" xr:uid="{00000000-0005-0000-0000-000082020000}"/>
    <cellStyle name="40% - akcent 4 2 9" xfId="644" xr:uid="{00000000-0005-0000-0000-000083020000}"/>
    <cellStyle name="40% - akcent 4 20" xfId="645" xr:uid="{00000000-0005-0000-0000-000084020000}"/>
    <cellStyle name="40% - akcent 4 21" xfId="646" xr:uid="{00000000-0005-0000-0000-000085020000}"/>
    <cellStyle name="40% - akcent 4 22" xfId="647" xr:uid="{00000000-0005-0000-0000-000086020000}"/>
    <cellStyle name="40% - akcent 4 23" xfId="648" xr:uid="{00000000-0005-0000-0000-000087020000}"/>
    <cellStyle name="40% - akcent 4 24" xfId="649" xr:uid="{00000000-0005-0000-0000-000088020000}"/>
    <cellStyle name="40% - akcent 4 25" xfId="650" xr:uid="{00000000-0005-0000-0000-000089020000}"/>
    <cellStyle name="40% - akcent 4 26" xfId="651" xr:uid="{00000000-0005-0000-0000-00008A020000}"/>
    <cellStyle name="40% - akcent 4 27" xfId="652" xr:uid="{00000000-0005-0000-0000-00008B020000}"/>
    <cellStyle name="40% - akcent 4 28" xfId="653" xr:uid="{00000000-0005-0000-0000-00008C020000}"/>
    <cellStyle name="40% - akcent 4 29" xfId="654" xr:uid="{00000000-0005-0000-0000-00008D020000}"/>
    <cellStyle name="40% - akcent 4 3" xfId="655" xr:uid="{00000000-0005-0000-0000-00008E020000}"/>
    <cellStyle name="40% - akcent 4 30" xfId="656" xr:uid="{00000000-0005-0000-0000-00008F020000}"/>
    <cellStyle name="40% - akcent 4 31" xfId="657" xr:uid="{00000000-0005-0000-0000-000090020000}"/>
    <cellStyle name="40% - akcent 4 32" xfId="658" xr:uid="{00000000-0005-0000-0000-000091020000}"/>
    <cellStyle name="40% - akcent 4 33" xfId="659" xr:uid="{00000000-0005-0000-0000-000092020000}"/>
    <cellStyle name="40% - akcent 4 4" xfId="660" xr:uid="{00000000-0005-0000-0000-000093020000}"/>
    <cellStyle name="40% - akcent 4 5" xfId="661" xr:uid="{00000000-0005-0000-0000-000094020000}"/>
    <cellStyle name="40% - akcent 4 6" xfId="662" xr:uid="{00000000-0005-0000-0000-000095020000}"/>
    <cellStyle name="40% - akcent 4 7" xfId="663" xr:uid="{00000000-0005-0000-0000-000096020000}"/>
    <cellStyle name="40% - akcent 4 8" xfId="664" xr:uid="{00000000-0005-0000-0000-000097020000}"/>
    <cellStyle name="40% - akcent 4 9" xfId="665" xr:uid="{00000000-0005-0000-0000-000098020000}"/>
    <cellStyle name="40% — akcent 5" xfId="666" builtinId="47" customBuiltin="1"/>
    <cellStyle name="40% - akcent 5 10" xfId="667" xr:uid="{00000000-0005-0000-0000-00009A020000}"/>
    <cellStyle name="40% - akcent 5 11" xfId="668" xr:uid="{00000000-0005-0000-0000-00009B020000}"/>
    <cellStyle name="40% - akcent 5 12" xfId="669" xr:uid="{00000000-0005-0000-0000-00009C020000}"/>
    <cellStyle name="40% - akcent 5 13" xfId="670" xr:uid="{00000000-0005-0000-0000-00009D020000}"/>
    <cellStyle name="40% - akcent 5 14" xfId="671" xr:uid="{00000000-0005-0000-0000-00009E020000}"/>
    <cellStyle name="40% - akcent 5 15" xfId="672" xr:uid="{00000000-0005-0000-0000-00009F020000}"/>
    <cellStyle name="40% - akcent 5 16" xfId="673" xr:uid="{00000000-0005-0000-0000-0000A0020000}"/>
    <cellStyle name="40% - akcent 5 17" xfId="674" xr:uid="{00000000-0005-0000-0000-0000A1020000}"/>
    <cellStyle name="40% - akcent 5 18" xfId="675" xr:uid="{00000000-0005-0000-0000-0000A2020000}"/>
    <cellStyle name="40% - akcent 5 19" xfId="676" xr:uid="{00000000-0005-0000-0000-0000A3020000}"/>
    <cellStyle name="40% - akcent 5 2" xfId="677" xr:uid="{00000000-0005-0000-0000-0000A4020000}"/>
    <cellStyle name="40% - akcent 5 2 10" xfId="678" xr:uid="{00000000-0005-0000-0000-0000A5020000}"/>
    <cellStyle name="40% - akcent 5 2 11" xfId="679" xr:uid="{00000000-0005-0000-0000-0000A6020000}"/>
    <cellStyle name="40% - akcent 5 2 12" xfId="680" xr:uid="{00000000-0005-0000-0000-0000A7020000}"/>
    <cellStyle name="40% - akcent 5 2 13" xfId="681" xr:uid="{00000000-0005-0000-0000-0000A8020000}"/>
    <cellStyle name="40% - akcent 5 2 14" xfId="682" xr:uid="{00000000-0005-0000-0000-0000A9020000}"/>
    <cellStyle name="40% - akcent 5 2 15" xfId="683" xr:uid="{00000000-0005-0000-0000-0000AA020000}"/>
    <cellStyle name="40% - akcent 5 2 16" xfId="684" xr:uid="{00000000-0005-0000-0000-0000AB020000}"/>
    <cellStyle name="40% - akcent 5 2 17" xfId="685" xr:uid="{00000000-0005-0000-0000-0000AC020000}"/>
    <cellStyle name="40% - akcent 5 2 18" xfId="686" xr:uid="{00000000-0005-0000-0000-0000AD020000}"/>
    <cellStyle name="40% - akcent 5 2 19" xfId="687" xr:uid="{00000000-0005-0000-0000-0000AE020000}"/>
    <cellStyle name="40% - akcent 5 2 2" xfId="688" xr:uid="{00000000-0005-0000-0000-0000AF020000}"/>
    <cellStyle name="40% - akcent 5 2 20" xfId="689" xr:uid="{00000000-0005-0000-0000-0000B0020000}"/>
    <cellStyle name="40% - akcent 5 2 21" xfId="690" xr:uid="{00000000-0005-0000-0000-0000B1020000}"/>
    <cellStyle name="40% - akcent 5 2 22" xfId="691" xr:uid="{00000000-0005-0000-0000-0000B2020000}"/>
    <cellStyle name="40% - akcent 5 2 23" xfId="692" xr:uid="{00000000-0005-0000-0000-0000B3020000}"/>
    <cellStyle name="40% - akcent 5 2 24" xfId="693" xr:uid="{00000000-0005-0000-0000-0000B4020000}"/>
    <cellStyle name="40% - akcent 5 2 25" xfId="694" xr:uid="{00000000-0005-0000-0000-0000B5020000}"/>
    <cellStyle name="40% - akcent 5 2 26" xfId="695" xr:uid="{00000000-0005-0000-0000-0000B6020000}"/>
    <cellStyle name="40% - akcent 5 2 27" xfId="696" xr:uid="{00000000-0005-0000-0000-0000B7020000}"/>
    <cellStyle name="40% - akcent 5 2 28" xfId="697" xr:uid="{00000000-0005-0000-0000-0000B8020000}"/>
    <cellStyle name="40% - akcent 5 2 29" xfId="698" xr:uid="{00000000-0005-0000-0000-0000B9020000}"/>
    <cellStyle name="40% - akcent 5 2 3" xfId="699" xr:uid="{00000000-0005-0000-0000-0000BA020000}"/>
    <cellStyle name="40% - akcent 5 2 30" xfId="700" xr:uid="{00000000-0005-0000-0000-0000BB020000}"/>
    <cellStyle name="40% - akcent 5 2 31" xfId="701" xr:uid="{00000000-0005-0000-0000-0000BC020000}"/>
    <cellStyle name="40% - akcent 5 2 32" xfId="702" xr:uid="{00000000-0005-0000-0000-0000BD020000}"/>
    <cellStyle name="40% - akcent 5 2 33" xfId="703" xr:uid="{00000000-0005-0000-0000-0000BE020000}"/>
    <cellStyle name="40% - akcent 5 2 4" xfId="704" xr:uid="{00000000-0005-0000-0000-0000BF020000}"/>
    <cellStyle name="40% - akcent 5 2 5" xfId="705" xr:uid="{00000000-0005-0000-0000-0000C0020000}"/>
    <cellStyle name="40% - akcent 5 2 6" xfId="706" xr:uid="{00000000-0005-0000-0000-0000C1020000}"/>
    <cellStyle name="40% - akcent 5 2 7" xfId="707" xr:uid="{00000000-0005-0000-0000-0000C2020000}"/>
    <cellStyle name="40% - akcent 5 2 8" xfId="708" xr:uid="{00000000-0005-0000-0000-0000C3020000}"/>
    <cellStyle name="40% - akcent 5 2 9" xfId="709" xr:uid="{00000000-0005-0000-0000-0000C4020000}"/>
    <cellStyle name="40% - akcent 5 20" xfId="710" xr:uid="{00000000-0005-0000-0000-0000C5020000}"/>
    <cellStyle name="40% - akcent 5 21" xfId="711" xr:uid="{00000000-0005-0000-0000-0000C6020000}"/>
    <cellStyle name="40% - akcent 5 22" xfId="712" xr:uid="{00000000-0005-0000-0000-0000C7020000}"/>
    <cellStyle name="40% - akcent 5 23" xfId="713" xr:uid="{00000000-0005-0000-0000-0000C8020000}"/>
    <cellStyle name="40% - akcent 5 24" xfId="714" xr:uid="{00000000-0005-0000-0000-0000C9020000}"/>
    <cellStyle name="40% - akcent 5 25" xfId="715" xr:uid="{00000000-0005-0000-0000-0000CA020000}"/>
    <cellStyle name="40% - akcent 5 26" xfId="716" xr:uid="{00000000-0005-0000-0000-0000CB020000}"/>
    <cellStyle name="40% - akcent 5 27" xfId="717" xr:uid="{00000000-0005-0000-0000-0000CC020000}"/>
    <cellStyle name="40% - akcent 5 28" xfId="718" xr:uid="{00000000-0005-0000-0000-0000CD020000}"/>
    <cellStyle name="40% - akcent 5 29" xfId="719" xr:uid="{00000000-0005-0000-0000-0000CE020000}"/>
    <cellStyle name="40% - akcent 5 3" xfId="720" xr:uid="{00000000-0005-0000-0000-0000CF020000}"/>
    <cellStyle name="40% - akcent 5 30" xfId="721" xr:uid="{00000000-0005-0000-0000-0000D0020000}"/>
    <cellStyle name="40% - akcent 5 31" xfId="722" xr:uid="{00000000-0005-0000-0000-0000D1020000}"/>
    <cellStyle name="40% - akcent 5 32" xfId="723" xr:uid="{00000000-0005-0000-0000-0000D2020000}"/>
    <cellStyle name="40% - akcent 5 33" xfId="724" xr:uid="{00000000-0005-0000-0000-0000D3020000}"/>
    <cellStyle name="40% - akcent 5 4" xfId="725" xr:uid="{00000000-0005-0000-0000-0000D4020000}"/>
    <cellStyle name="40% - akcent 5 5" xfId="726" xr:uid="{00000000-0005-0000-0000-0000D5020000}"/>
    <cellStyle name="40% - akcent 5 6" xfId="727" xr:uid="{00000000-0005-0000-0000-0000D6020000}"/>
    <cellStyle name="40% - akcent 5 7" xfId="728" xr:uid="{00000000-0005-0000-0000-0000D7020000}"/>
    <cellStyle name="40% - akcent 5 8" xfId="729" xr:uid="{00000000-0005-0000-0000-0000D8020000}"/>
    <cellStyle name="40% - akcent 5 9" xfId="730" xr:uid="{00000000-0005-0000-0000-0000D9020000}"/>
    <cellStyle name="40% — akcent 6" xfId="731" builtinId="51" customBuiltin="1"/>
    <cellStyle name="40% - akcent 6 10" xfId="732" xr:uid="{00000000-0005-0000-0000-0000DB020000}"/>
    <cellStyle name="40% - akcent 6 11" xfId="733" xr:uid="{00000000-0005-0000-0000-0000DC020000}"/>
    <cellStyle name="40% - akcent 6 12" xfId="734" xr:uid="{00000000-0005-0000-0000-0000DD020000}"/>
    <cellStyle name="40% - akcent 6 13" xfId="735" xr:uid="{00000000-0005-0000-0000-0000DE020000}"/>
    <cellStyle name="40% - akcent 6 14" xfId="736" xr:uid="{00000000-0005-0000-0000-0000DF020000}"/>
    <cellStyle name="40% - akcent 6 15" xfId="737" xr:uid="{00000000-0005-0000-0000-0000E0020000}"/>
    <cellStyle name="40% - akcent 6 16" xfId="738" xr:uid="{00000000-0005-0000-0000-0000E1020000}"/>
    <cellStyle name="40% - akcent 6 17" xfId="739" xr:uid="{00000000-0005-0000-0000-0000E2020000}"/>
    <cellStyle name="40% - akcent 6 18" xfId="740" xr:uid="{00000000-0005-0000-0000-0000E3020000}"/>
    <cellStyle name="40% - akcent 6 19" xfId="741" xr:uid="{00000000-0005-0000-0000-0000E4020000}"/>
    <cellStyle name="40% - akcent 6 2" xfId="742" xr:uid="{00000000-0005-0000-0000-0000E5020000}"/>
    <cellStyle name="40% - akcent 6 2 10" xfId="743" xr:uid="{00000000-0005-0000-0000-0000E6020000}"/>
    <cellStyle name="40% - akcent 6 2 11" xfId="744" xr:uid="{00000000-0005-0000-0000-0000E7020000}"/>
    <cellStyle name="40% - akcent 6 2 12" xfId="745" xr:uid="{00000000-0005-0000-0000-0000E8020000}"/>
    <cellStyle name="40% - akcent 6 2 13" xfId="746" xr:uid="{00000000-0005-0000-0000-0000E9020000}"/>
    <cellStyle name="40% - akcent 6 2 14" xfId="747" xr:uid="{00000000-0005-0000-0000-0000EA020000}"/>
    <cellStyle name="40% - akcent 6 2 15" xfId="748" xr:uid="{00000000-0005-0000-0000-0000EB020000}"/>
    <cellStyle name="40% - akcent 6 2 16" xfId="749" xr:uid="{00000000-0005-0000-0000-0000EC020000}"/>
    <cellStyle name="40% - akcent 6 2 17" xfId="750" xr:uid="{00000000-0005-0000-0000-0000ED020000}"/>
    <cellStyle name="40% - akcent 6 2 18" xfId="751" xr:uid="{00000000-0005-0000-0000-0000EE020000}"/>
    <cellStyle name="40% - akcent 6 2 19" xfId="752" xr:uid="{00000000-0005-0000-0000-0000EF020000}"/>
    <cellStyle name="40% - akcent 6 2 2" xfId="753" xr:uid="{00000000-0005-0000-0000-0000F0020000}"/>
    <cellStyle name="40% - akcent 6 2 20" xfId="754" xr:uid="{00000000-0005-0000-0000-0000F1020000}"/>
    <cellStyle name="40% - akcent 6 2 21" xfId="755" xr:uid="{00000000-0005-0000-0000-0000F2020000}"/>
    <cellStyle name="40% - akcent 6 2 22" xfId="756" xr:uid="{00000000-0005-0000-0000-0000F3020000}"/>
    <cellStyle name="40% - akcent 6 2 23" xfId="757" xr:uid="{00000000-0005-0000-0000-0000F4020000}"/>
    <cellStyle name="40% - akcent 6 2 24" xfId="758" xr:uid="{00000000-0005-0000-0000-0000F5020000}"/>
    <cellStyle name="40% - akcent 6 2 25" xfId="759" xr:uid="{00000000-0005-0000-0000-0000F6020000}"/>
    <cellStyle name="40% - akcent 6 2 26" xfId="760" xr:uid="{00000000-0005-0000-0000-0000F7020000}"/>
    <cellStyle name="40% - akcent 6 2 27" xfId="761" xr:uid="{00000000-0005-0000-0000-0000F8020000}"/>
    <cellStyle name="40% - akcent 6 2 28" xfId="762" xr:uid="{00000000-0005-0000-0000-0000F9020000}"/>
    <cellStyle name="40% - akcent 6 2 29" xfId="763" xr:uid="{00000000-0005-0000-0000-0000FA020000}"/>
    <cellStyle name="40% - akcent 6 2 3" xfId="764" xr:uid="{00000000-0005-0000-0000-0000FB020000}"/>
    <cellStyle name="40% - akcent 6 2 30" xfId="765" xr:uid="{00000000-0005-0000-0000-0000FC020000}"/>
    <cellStyle name="40% - akcent 6 2 31" xfId="766" xr:uid="{00000000-0005-0000-0000-0000FD020000}"/>
    <cellStyle name="40% - akcent 6 2 32" xfId="767" xr:uid="{00000000-0005-0000-0000-0000FE020000}"/>
    <cellStyle name="40% - akcent 6 2 33" xfId="768" xr:uid="{00000000-0005-0000-0000-0000FF020000}"/>
    <cellStyle name="40% - akcent 6 2 4" xfId="769" xr:uid="{00000000-0005-0000-0000-000000030000}"/>
    <cellStyle name="40% - akcent 6 2 5" xfId="770" xr:uid="{00000000-0005-0000-0000-000001030000}"/>
    <cellStyle name="40% - akcent 6 2 6" xfId="771" xr:uid="{00000000-0005-0000-0000-000002030000}"/>
    <cellStyle name="40% - akcent 6 2 7" xfId="772" xr:uid="{00000000-0005-0000-0000-000003030000}"/>
    <cellStyle name="40% - akcent 6 2 8" xfId="773" xr:uid="{00000000-0005-0000-0000-000004030000}"/>
    <cellStyle name="40% - akcent 6 2 9" xfId="774" xr:uid="{00000000-0005-0000-0000-000005030000}"/>
    <cellStyle name="40% - akcent 6 20" xfId="775" xr:uid="{00000000-0005-0000-0000-000006030000}"/>
    <cellStyle name="40% - akcent 6 21" xfId="776" xr:uid="{00000000-0005-0000-0000-000007030000}"/>
    <cellStyle name="40% - akcent 6 22" xfId="777" xr:uid="{00000000-0005-0000-0000-000008030000}"/>
    <cellStyle name="40% - akcent 6 23" xfId="778" xr:uid="{00000000-0005-0000-0000-000009030000}"/>
    <cellStyle name="40% - akcent 6 24" xfId="779" xr:uid="{00000000-0005-0000-0000-00000A030000}"/>
    <cellStyle name="40% - akcent 6 25" xfId="780" xr:uid="{00000000-0005-0000-0000-00000B030000}"/>
    <cellStyle name="40% - akcent 6 26" xfId="781" xr:uid="{00000000-0005-0000-0000-00000C030000}"/>
    <cellStyle name="40% - akcent 6 27" xfId="782" xr:uid="{00000000-0005-0000-0000-00000D030000}"/>
    <cellStyle name="40% - akcent 6 28" xfId="783" xr:uid="{00000000-0005-0000-0000-00000E030000}"/>
    <cellStyle name="40% - akcent 6 29" xfId="784" xr:uid="{00000000-0005-0000-0000-00000F030000}"/>
    <cellStyle name="40% - akcent 6 3" xfId="785" xr:uid="{00000000-0005-0000-0000-000010030000}"/>
    <cellStyle name="40% - akcent 6 30" xfId="786" xr:uid="{00000000-0005-0000-0000-000011030000}"/>
    <cellStyle name="40% - akcent 6 31" xfId="787" xr:uid="{00000000-0005-0000-0000-000012030000}"/>
    <cellStyle name="40% - akcent 6 32" xfId="788" xr:uid="{00000000-0005-0000-0000-000013030000}"/>
    <cellStyle name="40% - akcent 6 33" xfId="789" xr:uid="{00000000-0005-0000-0000-000014030000}"/>
    <cellStyle name="40% - akcent 6 4" xfId="790" xr:uid="{00000000-0005-0000-0000-000015030000}"/>
    <cellStyle name="40% - akcent 6 5" xfId="791" xr:uid="{00000000-0005-0000-0000-000016030000}"/>
    <cellStyle name="40% - akcent 6 6" xfId="792" xr:uid="{00000000-0005-0000-0000-000017030000}"/>
    <cellStyle name="40% - akcent 6 7" xfId="793" xr:uid="{00000000-0005-0000-0000-000018030000}"/>
    <cellStyle name="40% - akcent 6 8" xfId="794" xr:uid="{00000000-0005-0000-0000-000019030000}"/>
    <cellStyle name="40% - akcent 6 9" xfId="795" xr:uid="{00000000-0005-0000-0000-00001A030000}"/>
    <cellStyle name="60% - Accent1" xfId="796" xr:uid="{00000000-0005-0000-0000-00001B030000}"/>
    <cellStyle name="60% - Accent2" xfId="797" xr:uid="{00000000-0005-0000-0000-00001C030000}"/>
    <cellStyle name="60% - Accent3" xfId="798" xr:uid="{00000000-0005-0000-0000-00001D030000}"/>
    <cellStyle name="60% - Accent4" xfId="799" xr:uid="{00000000-0005-0000-0000-00001E030000}"/>
    <cellStyle name="60% - Accent5" xfId="800" xr:uid="{00000000-0005-0000-0000-00001F030000}"/>
    <cellStyle name="60% - Accent6" xfId="801" xr:uid="{00000000-0005-0000-0000-000020030000}"/>
    <cellStyle name="60% — akcent 1" xfId="802" builtinId="32" customBuiltin="1"/>
    <cellStyle name="60% - akcent 1 10" xfId="803" xr:uid="{00000000-0005-0000-0000-000022030000}"/>
    <cellStyle name="60% - akcent 1 11" xfId="804" xr:uid="{00000000-0005-0000-0000-000023030000}"/>
    <cellStyle name="60% - akcent 1 12" xfId="805" xr:uid="{00000000-0005-0000-0000-000024030000}"/>
    <cellStyle name="60% - akcent 1 13" xfId="806" xr:uid="{00000000-0005-0000-0000-000025030000}"/>
    <cellStyle name="60% - akcent 1 14" xfId="807" xr:uid="{00000000-0005-0000-0000-000026030000}"/>
    <cellStyle name="60% - akcent 1 15" xfId="808" xr:uid="{00000000-0005-0000-0000-000027030000}"/>
    <cellStyle name="60% - akcent 1 16" xfId="809" xr:uid="{00000000-0005-0000-0000-000028030000}"/>
    <cellStyle name="60% - akcent 1 17" xfId="810" xr:uid="{00000000-0005-0000-0000-000029030000}"/>
    <cellStyle name="60% - akcent 1 18" xfId="811" xr:uid="{00000000-0005-0000-0000-00002A030000}"/>
    <cellStyle name="60% - akcent 1 19" xfId="812" xr:uid="{00000000-0005-0000-0000-00002B030000}"/>
    <cellStyle name="60% - akcent 1 2" xfId="813" xr:uid="{00000000-0005-0000-0000-00002C030000}"/>
    <cellStyle name="60% - akcent 1 2 10" xfId="814" xr:uid="{00000000-0005-0000-0000-00002D030000}"/>
    <cellStyle name="60% - akcent 1 2 11" xfId="815" xr:uid="{00000000-0005-0000-0000-00002E030000}"/>
    <cellStyle name="60% - akcent 1 2 12" xfId="816" xr:uid="{00000000-0005-0000-0000-00002F030000}"/>
    <cellStyle name="60% - akcent 1 2 13" xfId="817" xr:uid="{00000000-0005-0000-0000-000030030000}"/>
    <cellStyle name="60% - akcent 1 2 14" xfId="818" xr:uid="{00000000-0005-0000-0000-000031030000}"/>
    <cellStyle name="60% - akcent 1 2 15" xfId="819" xr:uid="{00000000-0005-0000-0000-000032030000}"/>
    <cellStyle name="60% - akcent 1 2 16" xfId="820" xr:uid="{00000000-0005-0000-0000-000033030000}"/>
    <cellStyle name="60% - akcent 1 2 17" xfId="821" xr:uid="{00000000-0005-0000-0000-000034030000}"/>
    <cellStyle name="60% - akcent 1 2 18" xfId="822" xr:uid="{00000000-0005-0000-0000-000035030000}"/>
    <cellStyle name="60% - akcent 1 2 19" xfId="823" xr:uid="{00000000-0005-0000-0000-000036030000}"/>
    <cellStyle name="60% - akcent 1 2 2" xfId="824" xr:uid="{00000000-0005-0000-0000-000037030000}"/>
    <cellStyle name="60% - akcent 1 2 20" xfId="825" xr:uid="{00000000-0005-0000-0000-000038030000}"/>
    <cellStyle name="60% - akcent 1 2 21" xfId="826" xr:uid="{00000000-0005-0000-0000-000039030000}"/>
    <cellStyle name="60% - akcent 1 2 22" xfId="827" xr:uid="{00000000-0005-0000-0000-00003A030000}"/>
    <cellStyle name="60% - akcent 1 2 23" xfId="828" xr:uid="{00000000-0005-0000-0000-00003B030000}"/>
    <cellStyle name="60% - akcent 1 2 24" xfId="829" xr:uid="{00000000-0005-0000-0000-00003C030000}"/>
    <cellStyle name="60% - akcent 1 2 25" xfId="830" xr:uid="{00000000-0005-0000-0000-00003D030000}"/>
    <cellStyle name="60% - akcent 1 2 26" xfId="831" xr:uid="{00000000-0005-0000-0000-00003E030000}"/>
    <cellStyle name="60% - akcent 1 2 27" xfId="832" xr:uid="{00000000-0005-0000-0000-00003F030000}"/>
    <cellStyle name="60% - akcent 1 2 28" xfId="833" xr:uid="{00000000-0005-0000-0000-000040030000}"/>
    <cellStyle name="60% - akcent 1 2 29" xfId="834" xr:uid="{00000000-0005-0000-0000-000041030000}"/>
    <cellStyle name="60% - akcent 1 2 3" xfId="835" xr:uid="{00000000-0005-0000-0000-000042030000}"/>
    <cellStyle name="60% - akcent 1 2 30" xfId="836" xr:uid="{00000000-0005-0000-0000-000043030000}"/>
    <cellStyle name="60% - akcent 1 2 31" xfId="837" xr:uid="{00000000-0005-0000-0000-000044030000}"/>
    <cellStyle name="60% - akcent 1 2 32" xfId="838" xr:uid="{00000000-0005-0000-0000-000045030000}"/>
    <cellStyle name="60% - akcent 1 2 33" xfId="839" xr:uid="{00000000-0005-0000-0000-000046030000}"/>
    <cellStyle name="60% - akcent 1 2 4" xfId="840" xr:uid="{00000000-0005-0000-0000-000047030000}"/>
    <cellStyle name="60% - akcent 1 2 5" xfId="841" xr:uid="{00000000-0005-0000-0000-000048030000}"/>
    <cellStyle name="60% - akcent 1 2 6" xfId="842" xr:uid="{00000000-0005-0000-0000-000049030000}"/>
    <cellStyle name="60% - akcent 1 2 7" xfId="843" xr:uid="{00000000-0005-0000-0000-00004A030000}"/>
    <cellStyle name="60% - akcent 1 2 8" xfId="844" xr:uid="{00000000-0005-0000-0000-00004B030000}"/>
    <cellStyle name="60% - akcent 1 2 9" xfId="845" xr:uid="{00000000-0005-0000-0000-00004C030000}"/>
    <cellStyle name="60% - akcent 1 20" xfId="846" xr:uid="{00000000-0005-0000-0000-00004D030000}"/>
    <cellStyle name="60% - akcent 1 21" xfId="847" xr:uid="{00000000-0005-0000-0000-00004E030000}"/>
    <cellStyle name="60% - akcent 1 22" xfId="848" xr:uid="{00000000-0005-0000-0000-00004F030000}"/>
    <cellStyle name="60% - akcent 1 23" xfId="849" xr:uid="{00000000-0005-0000-0000-000050030000}"/>
    <cellStyle name="60% - akcent 1 24" xfId="850" xr:uid="{00000000-0005-0000-0000-000051030000}"/>
    <cellStyle name="60% - akcent 1 25" xfId="851" xr:uid="{00000000-0005-0000-0000-000052030000}"/>
    <cellStyle name="60% - akcent 1 26" xfId="852" xr:uid="{00000000-0005-0000-0000-000053030000}"/>
    <cellStyle name="60% - akcent 1 27" xfId="853" xr:uid="{00000000-0005-0000-0000-000054030000}"/>
    <cellStyle name="60% - akcent 1 28" xfId="854" xr:uid="{00000000-0005-0000-0000-000055030000}"/>
    <cellStyle name="60% - akcent 1 29" xfId="855" xr:uid="{00000000-0005-0000-0000-000056030000}"/>
    <cellStyle name="60% - akcent 1 3" xfId="856" xr:uid="{00000000-0005-0000-0000-000057030000}"/>
    <cellStyle name="60% - akcent 1 30" xfId="857" xr:uid="{00000000-0005-0000-0000-000058030000}"/>
    <cellStyle name="60% - akcent 1 31" xfId="858" xr:uid="{00000000-0005-0000-0000-000059030000}"/>
    <cellStyle name="60% - akcent 1 32" xfId="859" xr:uid="{00000000-0005-0000-0000-00005A030000}"/>
    <cellStyle name="60% - akcent 1 33" xfId="860" xr:uid="{00000000-0005-0000-0000-00005B030000}"/>
    <cellStyle name="60% - akcent 1 4" xfId="861" xr:uid="{00000000-0005-0000-0000-00005C030000}"/>
    <cellStyle name="60% - akcent 1 5" xfId="862" xr:uid="{00000000-0005-0000-0000-00005D030000}"/>
    <cellStyle name="60% - akcent 1 6" xfId="863" xr:uid="{00000000-0005-0000-0000-00005E030000}"/>
    <cellStyle name="60% - akcent 1 7" xfId="864" xr:uid="{00000000-0005-0000-0000-00005F030000}"/>
    <cellStyle name="60% - akcent 1 8" xfId="865" xr:uid="{00000000-0005-0000-0000-000060030000}"/>
    <cellStyle name="60% - akcent 1 9" xfId="866" xr:uid="{00000000-0005-0000-0000-000061030000}"/>
    <cellStyle name="60% — akcent 2" xfId="867" builtinId="36" customBuiltin="1"/>
    <cellStyle name="60% - akcent 2 10" xfId="868" xr:uid="{00000000-0005-0000-0000-000063030000}"/>
    <cellStyle name="60% - akcent 2 11" xfId="869" xr:uid="{00000000-0005-0000-0000-000064030000}"/>
    <cellStyle name="60% - akcent 2 12" xfId="870" xr:uid="{00000000-0005-0000-0000-000065030000}"/>
    <cellStyle name="60% - akcent 2 13" xfId="871" xr:uid="{00000000-0005-0000-0000-000066030000}"/>
    <cellStyle name="60% - akcent 2 14" xfId="872" xr:uid="{00000000-0005-0000-0000-000067030000}"/>
    <cellStyle name="60% - akcent 2 15" xfId="873" xr:uid="{00000000-0005-0000-0000-000068030000}"/>
    <cellStyle name="60% - akcent 2 16" xfId="874" xr:uid="{00000000-0005-0000-0000-000069030000}"/>
    <cellStyle name="60% - akcent 2 17" xfId="875" xr:uid="{00000000-0005-0000-0000-00006A030000}"/>
    <cellStyle name="60% - akcent 2 18" xfId="876" xr:uid="{00000000-0005-0000-0000-00006B030000}"/>
    <cellStyle name="60% - akcent 2 19" xfId="877" xr:uid="{00000000-0005-0000-0000-00006C030000}"/>
    <cellStyle name="60% - akcent 2 2" xfId="878" xr:uid="{00000000-0005-0000-0000-00006D030000}"/>
    <cellStyle name="60% - akcent 2 2 10" xfId="879" xr:uid="{00000000-0005-0000-0000-00006E030000}"/>
    <cellStyle name="60% - akcent 2 2 11" xfId="880" xr:uid="{00000000-0005-0000-0000-00006F030000}"/>
    <cellStyle name="60% - akcent 2 2 12" xfId="881" xr:uid="{00000000-0005-0000-0000-000070030000}"/>
    <cellStyle name="60% - akcent 2 2 13" xfId="882" xr:uid="{00000000-0005-0000-0000-000071030000}"/>
    <cellStyle name="60% - akcent 2 2 14" xfId="883" xr:uid="{00000000-0005-0000-0000-000072030000}"/>
    <cellStyle name="60% - akcent 2 2 15" xfId="884" xr:uid="{00000000-0005-0000-0000-000073030000}"/>
    <cellStyle name="60% - akcent 2 2 16" xfId="885" xr:uid="{00000000-0005-0000-0000-000074030000}"/>
    <cellStyle name="60% - akcent 2 2 17" xfId="886" xr:uid="{00000000-0005-0000-0000-000075030000}"/>
    <cellStyle name="60% - akcent 2 2 18" xfId="887" xr:uid="{00000000-0005-0000-0000-000076030000}"/>
    <cellStyle name="60% - akcent 2 2 19" xfId="888" xr:uid="{00000000-0005-0000-0000-000077030000}"/>
    <cellStyle name="60% - akcent 2 2 2" xfId="889" xr:uid="{00000000-0005-0000-0000-000078030000}"/>
    <cellStyle name="60% - akcent 2 2 20" xfId="890" xr:uid="{00000000-0005-0000-0000-000079030000}"/>
    <cellStyle name="60% - akcent 2 2 21" xfId="891" xr:uid="{00000000-0005-0000-0000-00007A030000}"/>
    <cellStyle name="60% - akcent 2 2 22" xfId="892" xr:uid="{00000000-0005-0000-0000-00007B030000}"/>
    <cellStyle name="60% - akcent 2 2 23" xfId="893" xr:uid="{00000000-0005-0000-0000-00007C030000}"/>
    <cellStyle name="60% - akcent 2 2 24" xfId="894" xr:uid="{00000000-0005-0000-0000-00007D030000}"/>
    <cellStyle name="60% - akcent 2 2 25" xfId="895" xr:uid="{00000000-0005-0000-0000-00007E030000}"/>
    <cellStyle name="60% - akcent 2 2 26" xfId="896" xr:uid="{00000000-0005-0000-0000-00007F030000}"/>
    <cellStyle name="60% - akcent 2 2 27" xfId="897" xr:uid="{00000000-0005-0000-0000-000080030000}"/>
    <cellStyle name="60% - akcent 2 2 28" xfId="898" xr:uid="{00000000-0005-0000-0000-000081030000}"/>
    <cellStyle name="60% - akcent 2 2 29" xfId="899" xr:uid="{00000000-0005-0000-0000-000082030000}"/>
    <cellStyle name="60% - akcent 2 2 3" xfId="900" xr:uid="{00000000-0005-0000-0000-000083030000}"/>
    <cellStyle name="60% - akcent 2 2 30" xfId="901" xr:uid="{00000000-0005-0000-0000-000084030000}"/>
    <cellStyle name="60% - akcent 2 2 31" xfId="902" xr:uid="{00000000-0005-0000-0000-000085030000}"/>
    <cellStyle name="60% - akcent 2 2 32" xfId="903" xr:uid="{00000000-0005-0000-0000-000086030000}"/>
    <cellStyle name="60% - akcent 2 2 33" xfId="904" xr:uid="{00000000-0005-0000-0000-000087030000}"/>
    <cellStyle name="60% - akcent 2 2 4" xfId="905" xr:uid="{00000000-0005-0000-0000-000088030000}"/>
    <cellStyle name="60% - akcent 2 2 5" xfId="906" xr:uid="{00000000-0005-0000-0000-000089030000}"/>
    <cellStyle name="60% - akcent 2 2 6" xfId="907" xr:uid="{00000000-0005-0000-0000-00008A030000}"/>
    <cellStyle name="60% - akcent 2 2 7" xfId="908" xr:uid="{00000000-0005-0000-0000-00008B030000}"/>
    <cellStyle name="60% - akcent 2 2 8" xfId="909" xr:uid="{00000000-0005-0000-0000-00008C030000}"/>
    <cellStyle name="60% - akcent 2 2 9" xfId="910" xr:uid="{00000000-0005-0000-0000-00008D030000}"/>
    <cellStyle name="60% - akcent 2 20" xfId="911" xr:uid="{00000000-0005-0000-0000-00008E030000}"/>
    <cellStyle name="60% - akcent 2 21" xfId="912" xr:uid="{00000000-0005-0000-0000-00008F030000}"/>
    <cellStyle name="60% - akcent 2 22" xfId="913" xr:uid="{00000000-0005-0000-0000-000090030000}"/>
    <cellStyle name="60% - akcent 2 23" xfId="914" xr:uid="{00000000-0005-0000-0000-000091030000}"/>
    <cellStyle name="60% - akcent 2 24" xfId="915" xr:uid="{00000000-0005-0000-0000-000092030000}"/>
    <cellStyle name="60% - akcent 2 25" xfId="916" xr:uid="{00000000-0005-0000-0000-000093030000}"/>
    <cellStyle name="60% - akcent 2 26" xfId="917" xr:uid="{00000000-0005-0000-0000-000094030000}"/>
    <cellStyle name="60% - akcent 2 27" xfId="918" xr:uid="{00000000-0005-0000-0000-000095030000}"/>
    <cellStyle name="60% - akcent 2 28" xfId="919" xr:uid="{00000000-0005-0000-0000-000096030000}"/>
    <cellStyle name="60% - akcent 2 29" xfId="920" xr:uid="{00000000-0005-0000-0000-000097030000}"/>
    <cellStyle name="60% - akcent 2 3" xfId="921" xr:uid="{00000000-0005-0000-0000-000098030000}"/>
    <cellStyle name="60% - akcent 2 30" xfId="922" xr:uid="{00000000-0005-0000-0000-000099030000}"/>
    <cellStyle name="60% - akcent 2 31" xfId="923" xr:uid="{00000000-0005-0000-0000-00009A030000}"/>
    <cellStyle name="60% - akcent 2 32" xfId="924" xr:uid="{00000000-0005-0000-0000-00009B030000}"/>
    <cellStyle name="60% - akcent 2 33" xfId="925" xr:uid="{00000000-0005-0000-0000-00009C030000}"/>
    <cellStyle name="60% - akcent 2 4" xfId="926" xr:uid="{00000000-0005-0000-0000-00009D030000}"/>
    <cellStyle name="60% - akcent 2 5" xfId="927" xr:uid="{00000000-0005-0000-0000-00009E030000}"/>
    <cellStyle name="60% - akcent 2 6" xfId="928" xr:uid="{00000000-0005-0000-0000-00009F030000}"/>
    <cellStyle name="60% - akcent 2 7" xfId="929" xr:uid="{00000000-0005-0000-0000-0000A0030000}"/>
    <cellStyle name="60% - akcent 2 8" xfId="930" xr:uid="{00000000-0005-0000-0000-0000A1030000}"/>
    <cellStyle name="60% - akcent 2 9" xfId="931" xr:uid="{00000000-0005-0000-0000-0000A2030000}"/>
    <cellStyle name="60% — akcent 3" xfId="932" builtinId="40" customBuiltin="1"/>
    <cellStyle name="60% - akcent 3 10" xfId="933" xr:uid="{00000000-0005-0000-0000-0000A4030000}"/>
    <cellStyle name="60% - akcent 3 11" xfId="934" xr:uid="{00000000-0005-0000-0000-0000A5030000}"/>
    <cellStyle name="60% - akcent 3 12" xfId="935" xr:uid="{00000000-0005-0000-0000-0000A6030000}"/>
    <cellStyle name="60% - akcent 3 13" xfId="936" xr:uid="{00000000-0005-0000-0000-0000A7030000}"/>
    <cellStyle name="60% - akcent 3 14" xfId="937" xr:uid="{00000000-0005-0000-0000-0000A8030000}"/>
    <cellStyle name="60% - akcent 3 15" xfId="938" xr:uid="{00000000-0005-0000-0000-0000A9030000}"/>
    <cellStyle name="60% - akcent 3 16" xfId="939" xr:uid="{00000000-0005-0000-0000-0000AA030000}"/>
    <cellStyle name="60% - akcent 3 17" xfId="940" xr:uid="{00000000-0005-0000-0000-0000AB030000}"/>
    <cellStyle name="60% - akcent 3 18" xfId="941" xr:uid="{00000000-0005-0000-0000-0000AC030000}"/>
    <cellStyle name="60% - akcent 3 19" xfId="942" xr:uid="{00000000-0005-0000-0000-0000AD030000}"/>
    <cellStyle name="60% - akcent 3 2" xfId="943" xr:uid="{00000000-0005-0000-0000-0000AE030000}"/>
    <cellStyle name="60% - akcent 3 2 10" xfId="944" xr:uid="{00000000-0005-0000-0000-0000AF030000}"/>
    <cellStyle name="60% - akcent 3 2 11" xfId="945" xr:uid="{00000000-0005-0000-0000-0000B0030000}"/>
    <cellStyle name="60% - akcent 3 2 12" xfId="946" xr:uid="{00000000-0005-0000-0000-0000B1030000}"/>
    <cellStyle name="60% - akcent 3 2 13" xfId="947" xr:uid="{00000000-0005-0000-0000-0000B2030000}"/>
    <cellStyle name="60% - akcent 3 2 14" xfId="948" xr:uid="{00000000-0005-0000-0000-0000B3030000}"/>
    <cellStyle name="60% - akcent 3 2 15" xfId="949" xr:uid="{00000000-0005-0000-0000-0000B4030000}"/>
    <cellStyle name="60% - akcent 3 2 16" xfId="950" xr:uid="{00000000-0005-0000-0000-0000B5030000}"/>
    <cellStyle name="60% - akcent 3 2 17" xfId="951" xr:uid="{00000000-0005-0000-0000-0000B6030000}"/>
    <cellStyle name="60% - akcent 3 2 18" xfId="952" xr:uid="{00000000-0005-0000-0000-0000B7030000}"/>
    <cellStyle name="60% - akcent 3 2 19" xfId="953" xr:uid="{00000000-0005-0000-0000-0000B8030000}"/>
    <cellStyle name="60% - akcent 3 2 2" xfId="954" xr:uid="{00000000-0005-0000-0000-0000B9030000}"/>
    <cellStyle name="60% - akcent 3 2 20" xfId="955" xr:uid="{00000000-0005-0000-0000-0000BA030000}"/>
    <cellStyle name="60% - akcent 3 2 21" xfId="956" xr:uid="{00000000-0005-0000-0000-0000BB030000}"/>
    <cellStyle name="60% - akcent 3 2 22" xfId="957" xr:uid="{00000000-0005-0000-0000-0000BC030000}"/>
    <cellStyle name="60% - akcent 3 2 23" xfId="958" xr:uid="{00000000-0005-0000-0000-0000BD030000}"/>
    <cellStyle name="60% - akcent 3 2 24" xfId="959" xr:uid="{00000000-0005-0000-0000-0000BE030000}"/>
    <cellStyle name="60% - akcent 3 2 25" xfId="960" xr:uid="{00000000-0005-0000-0000-0000BF030000}"/>
    <cellStyle name="60% - akcent 3 2 26" xfId="961" xr:uid="{00000000-0005-0000-0000-0000C0030000}"/>
    <cellStyle name="60% - akcent 3 2 27" xfId="962" xr:uid="{00000000-0005-0000-0000-0000C1030000}"/>
    <cellStyle name="60% - akcent 3 2 28" xfId="963" xr:uid="{00000000-0005-0000-0000-0000C2030000}"/>
    <cellStyle name="60% - akcent 3 2 29" xfId="964" xr:uid="{00000000-0005-0000-0000-0000C3030000}"/>
    <cellStyle name="60% - akcent 3 2 3" xfId="965" xr:uid="{00000000-0005-0000-0000-0000C4030000}"/>
    <cellStyle name="60% - akcent 3 2 30" xfId="966" xr:uid="{00000000-0005-0000-0000-0000C5030000}"/>
    <cellStyle name="60% - akcent 3 2 31" xfId="967" xr:uid="{00000000-0005-0000-0000-0000C6030000}"/>
    <cellStyle name="60% - akcent 3 2 32" xfId="968" xr:uid="{00000000-0005-0000-0000-0000C7030000}"/>
    <cellStyle name="60% - akcent 3 2 33" xfId="969" xr:uid="{00000000-0005-0000-0000-0000C8030000}"/>
    <cellStyle name="60% - akcent 3 2 4" xfId="970" xr:uid="{00000000-0005-0000-0000-0000C9030000}"/>
    <cellStyle name="60% - akcent 3 2 5" xfId="971" xr:uid="{00000000-0005-0000-0000-0000CA030000}"/>
    <cellStyle name="60% - akcent 3 2 6" xfId="972" xr:uid="{00000000-0005-0000-0000-0000CB030000}"/>
    <cellStyle name="60% - akcent 3 2 7" xfId="973" xr:uid="{00000000-0005-0000-0000-0000CC030000}"/>
    <cellStyle name="60% - akcent 3 2 8" xfId="974" xr:uid="{00000000-0005-0000-0000-0000CD030000}"/>
    <cellStyle name="60% - akcent 3 2 9" xfId="975" xr:uid="{00000000-0005-0000-0000-0000CE030000}"/>
    <cellStyle name="60% - akcent 3 20" xfId="976" xr:uid="{00000000-0005-0000-0000-0000CF030000}"/>
    <cellStyle name="60% - akcent 3 21" xfId="977" xr:uid="{00000000-0005-0000-0000-0000D0030000}"/>
    <cellStyle name="60% - akcent 3 22" xfId="978" xr:uid="{00000000-0005-0000-0000-0000D1030000}"/>
    <cellStyle name="60% - akcent 3 23" xfId="979" xr:uid="{00000000-0005-0000-0000-0000D2030000}"/>
    <cellStyle name="60% - akcent 3 24" xfId="980" xr:uid="{00000000-0005-0000-0000-0000D3030000}"/>
    <cellStyle name="60% - akcent 3 25" xfId="981" xr:uid="{00000000-0005-0000-0000-0000D4030000}"/>
    <cellStyle name="60% - akcent 3 26" xfId="982" xr:uid="{00000000-0005-0000-0000-0000D5030000}"/>
    <cellStyle name="60% - akcent 3 27" xfId="983" xr:uid="{00000000-0005-0000-0000-0000D6030000}"/>
    <cellStyle name="60% - akcent 3 28" xfId="984" xr:uid="{00000000-0005-0000-0000-0000D7030000}"/>
    <cellStyle name="60% - akcent 3 29" xfId="985" xr:uid="{00000000-0005-0000-0000-0000D8030000}"/>
    <cellStyle name="60% - akcent 3 3" xfId="986" xr:uid="{00000000-0005-0000-0000-0000D9030000}"/>
    <cellStyle name="60% - akcent 3 30" xfId="987" xr:uid="{00000000-0005-0000-0000-0000DA030000}"/>
    <cellStyle name="60% - akcent 3 31" xfId="988" xr:uid="{00000000-0005-0000-0000-0000DB030000}"/>
    <cellStyle name="60% - akcent 3 32" xfId="989" xr:uid="{00000000-0005-0000-0000-0000DC030000}"/>
    <cellStyle name="60% - akcent 3 33" xfId="990" xr:uid="{00000000-0005-0000-0000-0000DD030000}"/>
    <cellStyle name="60% - akcent 3 4" xfId="991" xr:uid="{00000000-0005-0000-0000-0000DE030000}"/>
    <cellStyle name="60% - akcent 3 5" xfId="992" xr:uid="{00000000-0005-0000-0000-0000DF030000}"/>
    <cellStyle name="60% - akcent 3 6" xfId="993" xr:uid="{00000000-0005-0000-0000-0000E0030000}"/>
    <cellStyle name="60% - akcent 3 7" xfId="994" xr:uid="{00000000-0005-0000-0000-0000E1030000}"/>
    <cellStyle name="60% - akcent 3 8" xfId="995" xr:uid="{00000000-0005-0000-0000-0000E2030000}"/>
    <cellStyle name="60% - akcent 3 9" xfId="996" xr:uid="{00000000-0005-0000-0000-0000E3030000}"/>
    <cellStyle name="60% — akcent 4" xfId="997" builtinId="44" customBuiltin="1"/>
    <cellStyle name="60% - akcent 4 10" xfId="998" xr:uid="{00000000-0005-0000-0000-0000E5030000}"/>
    <cellStyle name="60% - akcent 4 11" xfId="999" xr:uid="{00000000-0005-0000-0000-0000E6030000}"/>
    <cellStyle name="60% - akcent 4 12" xfId="1000" xr:uid="{00000000-0005-0000-0000-0000E7030000}"/>
    <cellStyle name="60% - akcent 4 13" xfId="1001" xr:uid="{00000000-0005-0000-0000-0000E8030000}"/>
    <cellStyle name="60% - akcent 4 14" xfId="1002" xr:uid="{00000000-0005-0000-0000-0000E9030000}"/>
    <cellStyle name="60% - akcent 4 15" xfId="1003" xr:uid="{00000000-0005-0000-0000-0000EA030000}"/>
    <cellStyle name="60% - akcent 4 16" xfId="1004" xr:uid="{00000000-0005-0000-0000-0000EB030000}"/>
    <cellStyle name="60% - akcent 4 17" xfId="1005" xr:uid="{00000000-0005-0000-0000-0000EC030000}"/>
    <cellStyle name="60% - akcent 4 18" xfId="1006" xr:uid="{00000000-0005-0000-0000-0000ED030000}"/>
    <cellStyle name="60% - akcent 4 19" xfId="1007" xr:uid="{00000000-0005-0000-0000-0000EE030000}"/>
    <cellStyle name="60% - akcent 4 2" xfId="1008" xr:uid="{00000000-0005-0000-0000-0000EF030000}"/>
    <cellStyle name="60% - akcent 4 2 10" xfId="1009" xr:uid="{00000000-0005-0000-0000-0000F0030000}"/>
    <cellStyle name="60% - akcent 4 2 11" xfId="1010" xr:uid="{00000000-0005-0000-0000-0000F1030000}"/>
    <cellStyle name="60% - akcent 4 2 12" xfId="1011" xr:uid="{00000000-0005-0000-0000-0000F2030000}"/>
    <cellStyle name="60% - akcent 4 2 13" xfId="1012" xr:uid="{00000000-0005-0000-0000-0000F3030000}"/>
    <cellStyle name="60% - akcent 4 2 14" xfId="1013" xr:uid="{00000000-0005-0000-0000-0000F4030000}"/>
    <cellStyle name="60% - akcent 4 2 15" xfId="1014" xr:uid="{00000000-0005-0000-0000-0000F5030000}"/>
    <cellStyle name="60% - akcent 4 2 16" xfId="1015" xr:uid="{00000000-0005-0000-0000-0000F6030000}"/>
    <cellStyle name="60% - akcent 4 2 17" xfId="1016" xr:uid="{00000000-0005-0000-0000-0000F7030000}"/>
    <cellStyle name="60% - akcent 4 2 18" xfId="1017" xr:uid="{00000000-0005-0000-0000-0000F8030000}"/>
    <cellStyle name="60% - akcent 4 2 19" xfId="1018" xr:uid="{00000000-0005-0000-0000-0000F9030000}"/>
    <cellStyle name="60% - akcent 4 2 2" xfId="1019" xr:uid="{00000000-0005-0000-0000-0000FA030000}"/>
    <cellStyle name="60% - akcent 4 2 20" xfId="1020" xr:uid="{00000000-0005-0000-0000-0000FB030000}"/>
    <cellStyle name="60% - akcent 4 2 21" xfId="1021" xr:uid="{00000000-0005-0000-0000-0000FC030000}"/>
    <cellStyle name="60% - akcent 4 2 22" xfId="1022" xr:uid="{00000000-0005-0000-0000-0000FD030000}"/>
    <cellStyle name="60% - akcent 4 2 23" xfId="1023" xr:uid="{00000000-0005-0000-0000-0000FE030000}"/>
    <cellStyle name="60% - akcent 4 2 24" xfId="1024" xr:uid="{00000000-0005-0000-0000-0000FF030000}"/>
    <cellStyle name="60% - akcent 4 2 25" xfId="1025" xr:uid="{00000000-0005-0000-0000-000000040000}"/>
    <cellStyle name="60% - akcent 4 2 26" xfId="1026" xr:uid="{00000000-0005-0000-0000-000001040000}"/>
    <cellStyle name="60% - akcent 4 2 27" xfId="1027" xr:uid="{00000000-0005-0000-0000-000002040000}"/>
    <cellStyle name="60% - akcent 4 2 28" xfId="1028" xr:uid="{00000000-0005-0000-0000-000003040000}"/>
    <cellStyle name="60% - akcent 4 2 29" xfId="1029" xr:uid="{00000000-0005-0000-0000-000004040000}"/>
    <cellStyle name="60% - akcent 4 2 3" xfId="1030" xr:uid="{00000000-0005-0000-0000-000005040000}"/>
    <cellStyle name="60% - akcent 4 2 30" xfId="1031" xr:uid="{00000000-0005-0000-0000-000006040000}"/>
    <cellStyle name="60% - akcent 4 2 31" xfId="1032" xr:uid="{00000000-0005-0000-0000-000007040000}"/>
    <cellStyle name="60% - akcent 4 2 32" xfId="1033" xr:uid="{00000000-0005-0000-0000-000008040000}"/>
    <cellStyle name="60% - akcent 4 2 33" xfId="1034" xr:uid="{00000000-0005-0000-0000-000009040000}"/>
    <cellStyle name="60% - akcent 4 2 4" xfId="1035" xr:uid="{00000000-0005-0000-0000-00000A040000}"/>
    <cellStyle name="60% - akcent 4 2 5" xfId="1036" xr:uid="{00000000-0005-0000-0000-00000B040000}"/>
    <cellStyle name="60% - akcent 4 2 6" xfId="1037" xr:uid="{00000000-0005-0000-0000-00000C040000}"/>
    <cellStyle name="60% - akcent 4 2 7" xfId="1038" xr:uid="{00000000-0005-0000-0000-00000D040000}"/>
    <cellStyle name="60% - akcent 4 2 8" xfId="1039" xr:uid="{00000000-0005-0000-0000-00000E040000}"/>
    <cellStyle name="60% - akcent 4 2 9" xfId="1040" xr:uid="{00000000-0005-0000-0000-00000F040000}"/>
    <cellStyle name="60% - akcent 4 20" xfId="1041" xr:uid="{00000000-0005-0000-0000-000010040000}"/>
    <cellStyle name="60% - akcent 4 21" xfId="1042" xr:uid="{00000000-0005-0000-0000-000011040000}"/>
    <cellStyle name="60% - akcent 4 22" xfId="1043" xr:uid="{00000000-0005-0000-0000-000012040000}"/>
    <cellStyle name="60% - akcent 4 23" xfId="1044" xr:uid="{00000000-0005-0000-0000-000013040000}"/>
    <cellStyle name="60% - akcent 4 24" xfId="1045" xr:uid="{00000000-0005-0000-0000-000014040000}"/>
    <cellStyle name="60% - akcent 4 25" xfId="1046" xr:uid="{00000000-0005-0000-0000-000015040000}"/>
    <cellStyle name="60% - akcent 4 26" xfId="1047" xr:uid="{00000000-0005-0000-0000-000016040000}"/>
    <cellStyle name="60% - akcent 4 27" xfId="1048" xr:uid="{00000000-0005-0000-0000-000017040000}"/>
    <cellStyle name="60% - akcent 4 28" xfId="1049" xr:uid="{00000000-0005-0000-0000-000018040000}"/>
    <cellStyle name="60% - akcent 4 29" xfId="1050" xr:uid="{00000000-0005-0000-0000-000019040000}"/>
    <cellStyle name="60% - akcent 4 3" xfId="1051" xr:uid="{00000000-0005-0000-0000-00001A040000}"/>
    <cellStyle name="60% - akcent 4 30" xfId="1052" xr:uid="{00000000-0005-0000-0000-00001B040000}"/>
    <cellStyle name="60% - akcent 4 31" xfId="1053" xr:uid="{00000000-0005-0000-0000-00001C040000}"/>
    <cellStyle name="60% - akcent 4 32" xfId="1054" xr:uid="{00000000-0005-0000-0000-00001D040000}"/>
    <cellStyle name="60% - akcent 4 33" xfId="1055" xr:uid="{00000000-0005-0000-0000-00001E040000}"/>
    <cellStyle name="60% - akcent 4 4" xfId="1056" xr:uid="{00000000-0005-0000-0000-00001F040000}"/>
    <cellStyle name="60% - akcent 4 5" xfId="1057" xr:uid="{00000000-0005-0000-0000-000020040000}"/>
    <cellStyle name="60% - akcent 4 6" xfId="1058" xr:uid="{00000000-0005-0000-0000-000021040000}"/>
    <cellStyle name="60% - akcent 4 7" xfId="1059" xr:uid="{00000000-0005-0000-0000-000022040000}"/>
    <cellStyle name="60% - akcent 4 8" xfId="1060" xr:uid="{00000000-0005-0000-0000-000023040000}"/>
    <cellStyle name="60% - akcent 4 9" xfId="1061" xr:uid="{00000000-0005-0000-0000-000024040000}"/>
    <cellStyle name="60% — akcent 5" xfId="1062" builtinId="48" customBuiltin="1"/>
    <cellStyle name="60% - akcent 5 10" xfId="1063" xr:uid="{00000000-0005-0000-0000-000026040000}"/>
    <cellStyle name="60% - akcent 5 11" xfId="1064" xr:uid="{00000000-0005-0000-0000-000027040000}"/>
    <cellStyle name="60% - akcent 5 12" xfId="1065" xr:uid="{00000000-0005-0000-0000-000028040000}"/>
    <cellStyle name="60% - akcent 5 13" xfId="1066" xr:uid="{00000000-0005-0000-0000-000029040000}"/>
    <cellStyle name="60% - akcent 5 14" xfId="1067" xr:uid="{00000000-0005-0000-0000-00002A040000}"/>
    <cellStyle name="60% - akcent 5 15" xfId="1068" xr:uid="{00000000-0005-0000-0000-00002B040000}"/>
    <cellStyle name="60% - akcent 5 16" xfId="1069" xr:uid="{00000000-0005-0000-0000-00002C040000}"/>
    <cellStyle name="60% - akcent 5 17" xfId="1070" xr:uid="{00000000-0005-0000-0000-00002D040000}"/>
    <cellStyle name="60% - akcent 5 18" xfId="1071" xr:uid="{00000000-0005-0000-0000-00002E040000}"/>
    <cellStyle name="60% - akcent 5 19" xfId="1072" xr:uid="{00000000-0005-0000-0000-00002F040000}"/>
    <cellStyle name="60% - akcent 5 2" xfId="1073" xr:uid="{00000000-0005-0000-0000-000030040000}"/>
    <cellStyle name="60% - akcent 5 2 10" xfId="1074" xr:uid="{00000000-0005-0000-0000-000031040000}"/>
    <cellStyle name="60% - akcent 5 2 11" xfId="1075" xr:uid="{00000000-0005-0000-0000-000032040000}"/>
    <cellStyle name="60% - akcent 5 2 12" xfId="1076" xr:uid="{00000000-0005-0000-0000-000033040000}"/>
    <cellStyle name="60% - akcent 5 2 13" xfId="1077" xr:uid="{00000000-0005-0000-0000-000034040000}"/>
    <cellStyle name="60% - akcent 5 2 14" xfId="1078" xr:uid="{00000000-0005-0000-0000-000035040000}"/>
    <cellStyle name="60% - akcent 5 2 15" xfId="1079" xr:uid="{00000000-0005-0000-0000-000036040000}"/>
    <cellStyle name="60% - akcent 5 2 16" xfId="1080" xr:uid="{00000000-0005-0000-0000-000037040000}"/>
    <cellStyle name="60% - akcent 5 2 17" xfId="1081" xr:uid="{00000000-0005-0000-0000-000038040000}"/>
    <cellStyle name="60% - akcent 5 2 18" xfId="1082" xr:uid="{00000000-0005-0000-0000-000039040000}"/>
    <cellStyle name="60% - akcent 5 2 19" xfId="1083" xr:uid="{00000000-0005-0000-0000-00003A040000}"/>
    <cellStyle name="60% - akcent 5 2 2" xfId="1084" xr:uid="{00000000-0005-0000-0000-00003B040000}"/>
    <cellStyle name="60% - akcent 5 2 20" xfId="1085" xr:uid="{00000000-0005-0000-0000-00003C040000}"/>
    <cellStyle name="60% - akcent 5 2 21" xfId="1086" xr:uid="{00000000-0005-0000-0000-00003D040000}"/>
    <cellStyle name="60% - akcent 5 2 22" xfId="1087" xr:uid="{00000000-0005-0000-0000-00003E040000}"/>
    <cellStyle name="60% - akcent 5 2 23" xfId="1088" xr:uid="{00000000-0005-0000-0000-00003F040000}"/>
    <cellStyle name="60% - akcent 5 2 24" xfId="1089" xr:uid="{00000000-0005-0000-0000-000040040000}"/>
    <cellStyle name="60% - akcent 5 2 25" xfId="1090" xr:uid="{00000000-0005-0000-0000-000041040000}"/>
    <cellStyle name="60% - akcent 5 2 26" xfId="1091" xr:uid="{00000000-0005-0000-0000-000042040000}"/>
    <cellStyle name="60% - akcent 5 2 27" xfId="1092" xr:uid="{00000000-0005-0000-0000-000043040000}"/>
    <cellStyle name="60% - akcent 5 2 28" xfId="1093" xr:uid="{00000000-0005-0000-0000-000044040000}"/>
    <cellStyle name="60% - akcent 5 2 29" xfId="1094" xr:uid="{00000000-0005-0000-0000-000045040000}"/>
    <cellStyle name="60% - akcent 5 2 3" xfId="1095" xr:uid="{00000000-0005-0000-0000-000046040000}"/>
    <cellStyle name="60% - akcent 5 2 30" xfId="1096" xr:uid="{00000000-0005-0000-0000-000047040000}"/>
    <cellStyle name="60% - akcent 5 2 31" xfId="1097" xr:uid="{00000000-0005-0000-0000-000048040000}"/>
    <cellStyle name="60% - akcent 5 2 32" xfId="1098" xr:uid="{00000000-0005-0000-0000-000049040000}"/>
    <cellStyle name="60% - akcent 5 2 33" xfId="1099" xr:uid="{00000000-0005-0000-0000-00004A040000}"/>
    <cellStyle name="60% - akcent 5 2 4" xfId="1100" xr:uid="{00000000-0005-0000-0000-00004B040000}"/>
    <cellStyle name="60% - akcent 5 2 5" xfId="1101" xr:uid="{00000000-0005-0000-0000-00004C040000}"/>
    <cellStyle name="60% - akcent 5 2 6" xfId="1102" xr:uid="{00000000-0005-0000-0000-00004D040000}"/>
    <cellStyle name="60% - akcent 5 2 7" xfId="1103" xr:uid="{00000000-0005-0000-0000-00004E040000}"/>
    <cellStyle name="60% - akcent 5 2 8" xfId="1104" xr:uid="{00000000-0005-0000-0000-00004F040000}"/>
    <cellStyle name="60% - akcent 5 2 9" xfId="1105" xr:uid="{00000000-0005-0000-0000-000050040000}"/>
    <cellStyle name="60% - akcent 5 20" xfId="1106" xr:uid="{00000000-0005-0000-0000-000051040000}"/>
    <cellStyle name="60% - akcent 5 21" xfId="1107" xr:uid="{00000000-0005-0000-0000-000052040000}"/>
    <cellStyle name="60% - akcent 5 22" xfId="1108" xr:uid="{00000000-0005-0000-0000-000053040000}"/>
    <cellStyle name="60% - akcent 5 23" xfId="1109" xr:uid="{00000000-0005-0000-0000-000054040000}"/>
    <cellStyle name="60% - akcent 5 24" xfId="1110" xr:uid="{00000000-0005-0000-0000-000055040000}"/>
    <cellStyle name="60% - akcent 5 25" xfId="1111" xr:uid="{00000000-0005-0000-0000-000056040000}"/>
    <cellStyle name="60% - akcent 5 26" xfId="1112" xr:uid="{00000000-0005-0000-0000-000057040000}"/>
    <cellStyle name="60% - akcent 5 27" xfId="1113" xr:uid="{00000000-0005-0000-0000-000058040000}"/>
    <cellStyle name="60% - akcent 5 28" xfId="1114" xr:uid="{00000000-0005-0000-0000-000059040000}"/>
    <cellStyle name="60% - akcent 5 29" xfId="1115" xr:uid="{00000000-0005-0000-0000-00005A040000}"/>
    <cellStyle name="60% - akcent 5 3" xfId="1116" xr:uid="{00000000-0005-0000-0000-00005B040000}"/>
    <cellStyle name="60% - akcent 5 30" xfId="1117" xr:uid="{00000000-0005-0000-0000-00005C040000}"/>
    <cellStyle name="60% - akcent 5 31" xfId="1118" xr:uid="{00000000-0005-0000-0000-00005D040000}"/>
    <cellStyle name="60% - akcent 5 32" xfId="1119" xr:uid="{00000000-0005-0000-0000-00005E040000}"/>
    <cellStyle name="60% - akcent 5 33" xfId="1120" xr:uid="{00000000-0005-0000-0000-00005F040000}"/>
    <cellStyle name="60% - akcent 5 4" xfId="1121" xr:uid="{00000000-0005-0000-0000-000060040000}"/>
    <cellStyle name="60% - akcent 5 5" xfId="1122" xr:uid="{00000000-0005-0000-0000-000061040000}"/>
    <cellStyle name="60% - akcent 5 6" xfId="1123" xr:uid="{00000000-0005-0000-0000-000062040000}"/>
    <cellStyle name="60% - akcent 5 7" xfId="1124" xr:uid="{00000000-0005-0000-0000-000063040000}"/>
    <cellStyle name="60% - akcent 5 8" xfId="1125" xr:uid="{00000000-0005-0000-0000-000064040000}"/>
    <cellStyle name="60% - akcent 5 9" xfId="1126" xr:uid="{00000000-0005-0000-0000-000065040000}"/>
    <cellStyle name="60% — akcent 6" xfId="1127" builtinId="52" customBuiltin="1"/>
    <cellStyle name="60% - akcent 6 10" xfId="1128" xr:uid="{00000000-0005-0000-0000-000067040000}"/>
    <cellStyle name="60% - akcent 6 11" xfId="1129" xr:uid="{00000000-0005-0000-0000-000068040000}"/>
    <cellStyle name="60% - akcent 6 12" xfId="1130" xr:uid="{00000000-0005-0000-0000-000069040000}"/>
    <cellStyle name="60% - akcent 6 13" xfId="1131" xr:uid="{00000000-0005-0000-0000-00006A040000}"/>
    <cellStyle name="60% - akcent 6 14" xfId="1132" xr:uid="{00000000-0005-0000-0000-00006B040000}"/>
    <cellStyle name="60% - akcent 6 15" xfId="1133" xr:uid="{00000000-0005-0000-0000-00006C040000}"/>
    <cellStyle name="60% - akcent 6 16" xfId="1134" xr:uid="{00000000-0005-0000-0000-00006D040000}"/>
    <cellStyle name="60% - akcent 6 17" xfId="1135" xr:uid="{00000000-0005-0000-0000-00006E040000}"/>
    <cellStyle name="60% - akcent 6 18" xfId="1136" xr:uid="{00000000-0005-0000-0000-00006F040000}"/>
    <cellStyle name="60% - akcent 6 19" xfId="1137" xr:uid="{00000000-0005-0000-0000-000070040000}"/>
    <cellStyle name="60% - akcent 6 2" xfId="1138" xr:uid="{00000000-0005-0000-0000-000071040000}"/>
    <cellStyle name="60% - akcent 6 2 10" xfId="1139" xr:uid="{00000000-0005-0000-0000-000072040000}"/>
    <cellStyle name="60% - akcent 6 2 11" xfId="1140" xr:uid="{00000000-0005-0000-0000-000073040000}"/>
    <cellStyle name="60% - akcent 6 2 12" xfId="1141" xr:uid="{00000000-0005-0000-0000-000074040000}"/>
    <cellStyle name="60% - akcent 6 2 13" xfId="1142" xr:uid="{00000000-0005-0000-0000-000075040000}"/>
    <cellStyle name="60% - akcent 6 2 14" xfId="1143" xr:uid="{00000000-0005-0000-0000-000076040000}"/>
    <cellStyle name="60% - akcent 6 2 15" xfId="1144" xr:uid="{00000000-0005-0000-0000-000077040000}"/>
    <cellStyle name="60% - akcent 6 2 16" xfId="1145" xr:uid="{00000000-0005-0000-0000-000078040000}"/>
    <cellStyle name="60% - akcent 6 2 17" xfId="1146" xr:uid="{00000000-0005-0000-0000-000079040000}"/>
    <cellStyle name="60% - akcent 6 2 18" xfId="1147" xr:uid="{00000000-0005-0000-0000-00007A040000}"/>
    <cellStyle name="60% - akcent 6 2 19" xfId="1148" xr:uid="{00000000-0005-0000-0000-00007B040000}"/>
    <cellStyle name="60% - akcent 6 2 2" xfId="1149" xr:uid="{00000000-0005-0000-0000-00007C040000}"/>
    <cellStyle name="60% - akcent 6 2 20" xfId="1150" xr:uid="{00000000-0005-0000-0000-00007D040000}"/>
    <cellStyle name="60% - akcent 6 2 21" xfId="1151" xr:uid="{00000000-0005-0000-0000-00007E040000}"/>
    <cellStyle name="60% - akcent 6 2 22" xfId="1152" xr:uid="{00000000-0005-0000-0000-00007F040000}"/>
    <cellStyle name="60% - akcent 6 2 23" xfId="1153" xr:uid="{00000000-0005-0000-0000-000080040000}"/>
    <cellStyle name="60% - akcent 6 2 24" xfId="1154" xr:uid="{00000000-0005-0000-0000-000081040000}"/>
    <cellStyle name="60% - akcent 6 2 25" xfId="1155" xr:uid="{00000000-0005-0000-0000-000082040000}"/>
    <cellStyle name="60% - akcent 6 2 26" xfId="1156" xr:uid="{00000000-0005-0000-0000-000083040000}"/>
    <cellStyle name="60% - akcent 6 2 27" xfId="1157" xr:uid="{00000000-0005-0000-0000-000084040000}"/>
    <cellStyle name="60% - akcent 6 2 28" xfId="1158" xr:uid="{00000000-0005-0000-0000-000085040000}"/>
    <cellStyle name="60% - akcent 6 2 29" xfId="1159" xr:uid="{00000000-0005-0000-0000-000086040000}"/>
    <cellStyle name="60% - akcent 6 2 3" xfId="1160" xr:uid="{00000000-0005-0000-0000-000087040000}"/>
    <cellStyle name="60% - akcent 6 2 30" xfId="1161" xr:uid="{00000000-0005-0000-0000-000088040000}"/>
    <cellStyle name="60% - akcent 6 2 31" xfId="1162" xr:uid="{00000000-0005-0000-0000-000089040000}"/>
    <cellStyle name="60% - akcent 6 2 32" xfId="1163" xr:uid="{00000000-0005-0000-0000-00008A040000}"/>
    <cellStyle name="60% - akcent 6 2 33" xfId="1164" xr:uid="{00000000-0005-0000-0000-00008B040000}"/>
    <cellStyle name="60% - akcent 6 2 4" xfId="1165" xr:uid="{00000000-0005-0000-0000-00008C040000}"/>
    <cellStyle name="60% - akcent 6 2 5" xfId="1166" xr:uid="{00000000-0005-0000-0000-00008D040000}"/>
    <cellStyle name="60% - akcent 6 2 6" xfId="1167" xr:uid="{00000000-0005-0000-0000-00008E040000}"/>
    <cellStyle name="60% - akcent 6 2 7" xfId="1168" xr:uid="{00000000-0005-0000-0000-00008F040000}"/>
    <cellStyle name="60% - akcent 6 2 8" xfId="1169" xr:uid="{00000000-0005-0000-0000-000090040000}"/>
    <cellStyle name="60% - akcent 6 2 9" xfId="1170" xr:uid="{00000000-0005-0000-0000-000091040000}"/>
    <cellStyle name="60% - akcent 6 20" xfId="1171" xr:uid="{00000000-0005-0000-0000-000092040000}"/>
    <cellStyle name="60% - akcent 6 21" xfId="1172" xr:uid="{00000000-0005-0000-0000-000093040000}"/>
    <cellStyle name="60% - akcent 6 22" xfId="1173" xr:uid="{00000000-0005-0000-0000-000094040000}"/>
    <cellStyle name="60% - akcent 6 23" xfId="1174" xr:uid="{00000000-0005-0000-0000-000095040000}"/>
    <cellStyle name="60% - akcent 6 24" xfId="1175" xr:uid="{00000000-0005-0000-0000-000096040000}"/>
    <cellStyle name="60% - akcent 6 25" xfId="1176" xr:uid="{00000000-0005-0000-0000-000097040000}"/>
    <cellStyle name="60% - akcent 6 26" xfId="1177" xr:uid="{00000000-0005-0000-0000-000098040000}"/>
    <cellStyle name="60% - akcent 6 27" xfId="1178" xr:uid="{00000000-0005-0000-0000-000099040000}"/>
    <cellStyle name="60% - akcent 6 28" xfId="1179" xr:uid="{00000000-0005-0000-0000-00009A040000}"/>
    <cellStyle name="60% - akcent 6 29" xfId="1180" xr:uid="{00000000-0005-0000-0000-00009B040000}"/>
    <cellStyle name="60% - akcent 6 3" xfId="1181" xr:uid="{00000000-0005-0000-0000-00009C040000}"/>
    <cellStyle name="60% - akcent 6 30" xfId="1182" xr:uid="{00000000-0005-0000-0000-00009D040000}"/>
    <cellStyle name="60% - akcent 6 31" xfId="1183" xr:uid="{00000000-0005-0000-0000-00009E040000}"/>
    <cellStyle name="60% - akcent 6 32" xfId="1184" xr:uid="{00000000-0005-0000-0000-00009F040000}"/>
    <cellStyle name="60% - akcent 6 33" xfId="1185" xr:uid="{00000000-0005-0000-0000-0000A0040000}"/>
    <cellStyle name="60% - akcent 6 4" xfId="1186" xr:uid="{00000000-0005-0000-0000-0000A1040000}"/>
    <cellStyle name="60% - akcent 6 5" xfId="1187" xr:uid="{00000000-0005-0000-0000-0000A2040000}"/>
    <cellStyle name="60% - akcent 6 6" xfId="1188" xr:uid="{00000000-0005-0000-0000-0000A3040000}"/>
    <cellStyle name="60% - akcent 6 7" xfId="1189" xr:uid="{00000000-0005-0000-0000-0000A4040000}"/>
    <cellStyle name="60% - akcent 6 8" xfId="1190" xr:uid="{00000000-0005-0000-0000-0000A5040000}"/>
    <cellStyle name="60% - akcent 6 9" xfId="1191" xr:uid="{00000000-0005-0000-0000-0000A6040000}"/>
    <cellStyle name="Accent1" xfId="1192" xr:uid="{00000000-0005-0000-0000-0000A7040000}"/>
    <cellStyle name="Accent2" xfId="1193" xr:uid="{00000000-0005-0000-0000-0000A8040000}"/>
    <cellStyle name="Accent3" xfId="1194" xr:uid="{00000000-0005-0000-0000-0000A9040000}"/>
    <cellStyle name="Accent4" xfId="1195" xr:uid="{00000000-0005-0000-0000-0000AA040000}"/>
    <cellStyle name="Accent5" xfId="1196" xr:uid="{00000000-0005-0000-0000-0000AB040000}"/>
    <cellStyle name="Accent6" xfId="1197" xr:uid="{00000000-0005-0000-0000-0000AC040000}"/>
    <cellStyle name="Akcent 1" xfId="1198" builtinId="29" customBuiltin="1"/>
    <cellStyle name="Akcent 1 10" xfId="1199" xr:uid="{00000000-0005-0000-0000-0000AE040000}"/>
    <cellStyle name="Akcent 1 11" xfId="1200" xr:uid="{00000000-0005-0000-0000-0000AF040000}"/>
    <cellStyle name="Akcent 1 12" xfId="1201" xr:uid="{00000000-0005-0000-0000-0000B0040000}"/>
    <cellStyle name="Akcent 1 13" xfId="1202" xr:uid="{00000000-0005-0000-0000-0000B1040000}"/>
    <cellStyle name="Akcent 1 14" xfId="1203" xr:uid="{00000000-0005-0000-0000-0000B2040000}"/>
    <cellStyle name="Akcent 1 15" xfId="1204" xr:uid="{00000000-0005-0000-0000-0000B3040000}"/>
    <cellStyle name="Akcent 1 16" xfId="1205" xr:uid="{00000000-0005-0000-0000-0000B4040000}"/>
    <cellStyle name="Akcent 1 17" xfId="1206" xr:uid="{00000000-0005-0000-0000-0000B5040000}"/>
    <cellStyle name="Akcent 1 18" xfId="1207" xr:uid="{00000000-0005-0000-0000-0000B6040000}"/>
    <cellStyle name="Akcent 1 19" xfId="1208" xr:uid="{00000000-0005-0000-0000-0000B7040000}"/>
    <cellStyle name="Akcent 1 2" xfId="1209" xr:uid="{00000000-0005-0000-0000-0000B8040000}"/>
    <cellStyle name="Akcent 1 2 10" xfId="1210" xr:uid="{00000000-0005-0000-0000-0000B9040000}"/>
    <cellStyle name="Akcent 1 2 11" xfId="1211" xr:uid="{00000000-0005-0000-0000-0000BA040000}"/>
    <cellStyle name="Akcent 1 2 12" xfId="1212" xr:uid="{00000000-0005-0000-0000-0000BB040000}"/>
    <cellStyle name="Akcent 1 2 13" xfId="1213" xr:uid="{00000000-0005-0000-0000-0000BC040000}"/>
    <cellStyle name="Akcent 1 2 14" xfId="1214" xr:uid="{00000000-0005-0000-0000-0000BD040000}"/>
    <cellStyle name="Akcent 1 2 15" xfId="1215" xr:uid="{00000000-0005-0000-0000-0000BE040000}"/>
    <cellStyle name="Akcent 1 2 16" xfId="1216" xr:uid="{00000000-0005-0000-0000-0000BF040000}"/>
    <cellStyle name="Akcent 1 2 17" xfId="1217" xr:uid="{00000000-0005-0000-0000-0000C0040000}"/>
    <cellStyle name="Akcent 1 2 18" xfId="1218" xr:uid="{00000000-0005-0000-0000-0000C1040000}"/>
    <cellStyle name="Akcent 1 2 19" xfId="1219" xr:uid="{00000000-0005-0000-0000-0000C2040000}"/>
    <cellStyle name="Akcent 1 2 2" xfId="1220" xr:uid="{00000000-0005-0000-0000-0000C3040000}"/>
    <cellStyle name="Akcent 1 2 20" xfId="1221" xr:uid="{00000000-0005-0000-0000-0000C4040000}"/>
    <cellStyle name="Akcent 1 2 21" xfId="1222" xr:uid="{00000000-0005-0000-0000-0000C5040000}"/>
    <cellStyle name="Akcent 1 2 22" xfId="1223" xr:uid="{00000000-0005-0000-0000-0000C6040000}"/>
    <cellStyle name="Akcent 1 2 23" xfId="1224" xr:uid="{00000000-0005-0000-0000-0000C7040000}"/>
    <cellStyle name="Akcent 1 2 24" xfId="1225" xr:uid="{00000000-0005-0000-0000-0000C8040000}"/>
    <cellStyle name="Akcent 1 2 25" xfId="1226" xr:uid="{00000000-0005-0000-0000-0000C9040000}"/>
    <cellStyle name="Akcent 1 2 26" xfId="1227" xr:uid="{00000000-0005-0000-0000-0000CA040000}"/>
    <cellStyle name="Akcent 1 2 27" xfId="1228" xr:uid="{00000000-0005-0000-0000-0000CB040000}"/>
    <cellStyle name="Akcent 1 2 28" xfId="1229" xr:uid="{00000000-0005-0000-0000-0000CC040000}"/>
    <cellStyle name="Akcent 1 2 29" xfId="1230" xr:uid="{00000000-0005-0000-0000-0000CD040000}"/>
    <cellStyle name="Akcent 1 2 3" xfId="1231" xr:uid="{00000000-0005-0000-0000-0000CE040000}"/>
    <cellStyle name="Akcent 1 2 30" xfId="1232" xr:uid="{00000000-0005-0000-0000-0000CF040000}"/>
    <cellStyle name="Akcent 1 2 31" xfId="1233" xr:uid="{00000000-0005-0000-0000-0000D0040000}"/>
    <cellStyle name="Akcent 1 2 32" xfId="1234" xr:uid="{00000000-0005-0000-0000-0000D1040000}"/>
    <cellStyle name="Akcent 1 2 33" xfId="1235" xr:uid="{00000000-0005-0000-0000-0000D2040000}"/>
    <cellStyle name="Akcent 1 2 4" xfId="1236" xr:uid="{00000000-0005-0000-0000-0000D3040000}"/>
    <cellStyle name="Akcent 1 2 5" xfId="1237" xr:uid="{00000000-0005-0000-0000-0000D4040000}"/>
    <cellStyle name="Akcent 1 2 6" xfId="1238" xr:uid="{00000000-0005-0000-0000-0000D5040000}"/>
    <cellStyle name="Akcent 1 2 7" xfId="1239" xr:uid="{00000000-0005-0000-0000-0000D6040000}"/>
    <cellStyle name="Akcent 1 2 8" xfId="1240" xr:uid="{00000000-0005-0000-0000-0000D7040000}"/>
    <cellStyle name="Akcent 1 2 9" xfId="1241" xr:uid="{00000000-0005-0000-0000-0000D8040000}"/>
    <cellStyle name="Akcent 1 20" xfId="1242" xr:uid="{00000000-0005-0000-0000-0000D9040000}"/>
    <cellStyle name="Akcent 1 21" xfId="1243" xr:uid="{00000000-0005-0000-0000-0000DA040000}"/>
    <cellStyle name="Akcent 1 22" xfId="1244" xr:uid="{00000000-0005-0000-0000-0000DB040000}"/>
    <cellStyle name="Akcent 1 23" xfId="1245" xr:uid="{00000000-0005-0000-0000-0000DC040000}"/>
    <cellStyle name="Akcent 1 24" xfId="1246" xr:uid="{00000000-0005-0000-0000-0000DD040000}"/>
    <cellStyle name="Akcent 1 25" xfId="1247" xr:uid="{00000000-0005-0000-0000-0000DE040000}"/>
    <cellStyle name="Akcent 1 26" xfId="1248" xr:uid="{00000000-0005-0000-0000-0000DF040000}"/>
    <cellStyle name="Akcent 1 27" xfId="1249" xr:uid="{00000000-0005-0000-0000-0000E0040000}"/>
    <cellStyle name="Akcent 1 28" xfId="1250" xr:uid="{00000000-0005-0000-0000-0000E1040000}"/>
    <cellStyle name="Akcent 1 29" xfId="1251" xr:uid="{00000000-0005-0000-0000-0000E2040000}"/>
    <cellStyle name="Akcent 1 3" xfId="1252" xr:uid="{00000000-0005-0000-0000-0000E3040000}"/>
    <cellStyle name="Akcent 1 30" xfId="1253" xr:uid="{00000000-0005-0000-0000-0000E4040000}"/>
    <cellStyle name="Akcent 1 31" xfId="1254" xr:uid="{00000000-0005-0000-0000-0000E5040000}"/>
    <cellStyle name="Akcent 1 32" xfId="1255" xr:uid="{00000000-0005-0000-0000-0000E6040000}"/>
    <cellStyle name="Akcent 1 33" xfId="1256" xr:uid="{00000000-0005-0000-0000-0000E7040000}"/>
    <cellStyle name="Akcent 1 4" xfId="1257" xr:uid="{00000000-0005-0000-0000-0000E8040000}"/>
    <cellStyle name="Akcent 1 5" xfId="1258" xr:uid="{00000000-0005-0000-0000-0000E9040000}"/>
    <cellStyle name="Akcent 1 6" xfId="1259" xr:uid="{00000000-0005-0000-0000-0000EA040000}"/>
    <cellStyle name="Akcent 1 7" xfId="1260" xr:uid="{00000000-0005-0000-0000-0000EB040000}"/>
    <cellStyle name="Akcent 1 8" xfId="1261" xr:uid="{00000000-0005-0000-0000-0000EC040000}"/>
    <cellStyle name="Akcent 1 9" xfId="1262" xr:uid="{00000000-0005-0000-0000-0000ED040000}"/>
    <cellStyle name="Akcent 2" xfId="1263" builtinId="33" customBuiltin="1"/>
    <cellStyle name="Akcent 2 10" xfId="1264" xr:uid="{00000000-0005-0000-0000-0000EF040000}"/>
    <cellStyle name="Akcent 2 11" xfId="1265" xr:uid="{00000000-0005-0000-0000-0000F0040000}"/>
    <cellStyle name="Akcent 2 12" xfId="1266" xr:uid="{00000000-0005-0000-0000-0000F1040000}"/>
    <cellStyle name="Akcent 2 13" xfId="1267" xr:uid="{00000000-0005-0000-0000-0000F2040000}"/>
    <cellStyle name="Akcent 2 14" xfId="1268" xr:uid="{00000000-0005-0000-0000-0000F3040000}"/>
    <cellStyle name="Akcent 2 15" xfId="1269" xr:uid="{00000000-0005-0000-0000-0000F4040000}"/>
    <cellStyle name="Akcent 2 16" xfId="1270" xr:uid="{00000000-0005-0000-0000-0000F5040000}"/>
    <cellStyle name="Akcent 2 17" xfId="1271" xr:uid="{00000000-0005-0000-0000-0000F6040000}"/>
    <cellStyle name="Akcent 2 18" xfId="1272" xr:uid="{00000000-0005-0000-0000-0000F7040000}"/>
    <cellStyle name="Akcent 2 19" xfId="1273" xr:uid="{00000000-0005-0000-0000-0000F8040000}"/>
    <cellStyle name="Akcent 2 2" xfId="1274" xr:uid="{00000000-0005-0000-0000-0000F9040000}"/>
    <cellStyle name="Akcent 2 2 10" xfId="1275" xr:uid="{00000000-0005-0000-0000-0000FA040000}"/>
    <cellStyle name="Akcent 2 2 11" xfId="1276" xr:uid="{00000000-0005-0000-0000-0000FB040000}"/>
    <cellStyle name="Akcent 2 2 12" xfId="1277" xr:uid="{00000000-0005-0000-0000-0000FC040000}"/>
    <cellStyle name="Akcent 2 2 13" xfId="1278" xr:uid="{00000000-0005-0000-0000-0000FD040000}"/>
    <cellStyle name="Akcent 2 2 14" xfId="1279" xr:uid="{00000000-0005-0000-0000-0000FE040000}"/>
    <cellStyle name="Akcent 2 2 15" xfId="1280" xr:uid="{00000000-0005-0000-0000-0000FF040000}"/>
    <cellStyle name="Akcent 2 2 16" xfId="1281" xr:uid="{00000000-0005-0000-0000-000000050000}"/>
    <cellStyle name="Akcent 2 2 17" xfId="1282" xr:uid="{00000000-0005-0000-0000-000001050000}"/>
    <cellStyle name="Akcent 2 2 18" xfId="1283" xr:uid="{00000000-0005-0000-0000-000002050000}"/>
    <cellStyle name="Akcent 2 2 19" xfId="1284" xr:uid="{00000000-0005-0000-0000-000003050000}"/>
    <cellStyle name="Akcent 2 2 2" xfId="1285" xr:uid="{00000000-0005-0000-0000-000004050000}"/>
    <cellStyle name="Akcent 2 2 20" xfId="1286" xr:uid="{00000000-0005-0000-0000-000005050000}"/>
    <cellStyle name="Akcent 2 2 21" xfId="1287" xr:uid="{00000000-0005-0000-0000-000006050000}"/>
    <cellStyle name="Akcent 2 2 22" xfId="1288" xr:uid="{00000000-0005-0000-0000-000007050000}"/>
    <cellStyle name="Akcent 2 2 23" xfId="1289" xr:uid="{00000000-0005-0000-0000-000008050000}"/>
    <cellStyle name="Akcent 2 2 24" xfId="1290" xr:uid="{00000000-0005-0000-0000-000009050000}"/>
    <cellStyle name="Akcent 2 2 25" xfId="1291" xr:uid="{00000000-0005-0000-0000-00000A050000}"/>
    <cellStyle name="Akcent 2 2 26" xfId="1292" xr:uid="{00000000-0005-0000-0000-00000B050000}"/>
    <cellStyle name="Akcent 2 2 27" xfId="1293" xr:uid="{00000000-0005-0000-0000-00000C050000}"/>
    <cellStyle name="Akcent 2 2 28" xfId="1294" xr:uid="{00000000-0005-0000-0000-00000D050000}"/>
    <cellStyle name="Akcent 2 2 29" xfId="1295" xr:uid="{00000000-0005-0000-0000-00000E050000}"/>
    <cellStyle name="Akcent 2 2 3" xfId="1296" xr:uid="{00000000-0005-0000-0000-00000F050000}"/>
    <cellStyle name="Akcent 2 2 30" xfId="1297" xr:uid="{00000000-0005-0000-0000-000010050000}"/>
    <cellStyle name="Akcent 2 2 31" xfId="1298" xr:uid="{00000000-0005-0000-0000-000011050000}"/>
    <cellStyle name="Akcent 2 2 32" xfId="1299" xr:uid="{00000000-0005-0000-0000-000012050000}"/>
    <cellStyle name="Akcent 2 2 33" xfId="1300" xr:uid="{00000000-0005-0000-0000-000013050000}"/>
    <cellStyle name="Akcent 2 2 4" xfId="1301" xr:uid="{00000000-0005-0000-0000-000014050000}"/>
    <cellStyle name="Akcent 2 2 5" xfId="1302" xr:uid="{00000000-0005-0000-0000-000015050000}"/>
    <cellStyle name="Akcent 2 2 6" xfId="1303" xr:uid="{00000000-0005-0000-0000-000016050000}"/>
    <cellStyle name="Akcent 2 2 7" xfId="1304" xr:uid="{00000000-0005-0000-0000-000017050000}"/>
    <cellStyle name="Akcent 2 2 8" xfId="1305" xr:uid="{00000000-0005-0000-0000-000018050000}"/>
    <cellStyle name="Akcent 2 2 9" xfId="1306" xr:uid="{00000000-0005-0000-0000-000019050000}"/>
    <cellStyle name="Akcent 2 20" xfId="1307" xr:uid="{00000000-0005-0000-0000-00001A050000}"/>
    <cellStyle name="Akcent 2 21" xfId="1308" xr:uid="{00000000-0005-0000-0000-00001B050000}"/>
    <cellStyle name="Akcent 2 22" xfId="1309" xr:uid="{00000000-0005-0000-0000-00001C050000}"/>
    <cellStyle name="Akcent 2 23" xfId="1310" xr:uid="{00000000-0005-0000-0000-00001D050000}"/>
    <cellStyle name="Akcent 2 24" xfId="1311" xr:uid="{00000000-0005-0000-0000-00001E050000}"/>
    <cellStyle name="Akcent 2 25" xfId="1312" xr:uid="{00000000-0005-0000-0000-00001F050000}"/>
    <cellStyle name="Akcent 2 26" xfId="1313" xr:uid="{00000000-0005-0000-0000-000020050000}"/>
    <cellStyle name="Akcent 2 27" xfId="1314" xr:uid="{00000000-0005-0000-0000-000021050000}"/>
    <cellStyle name="Akcent 2 28" xfId="1315" xr:uid="{00000000-0005-0000-0000-000022050000}"/>
    <cellStyle name="Akcent 2 29" xfId="1316" xr:uid="{00000000-0005-0000-0000-000023050000}"/>
    <cellStyle name="Akcent 2 3" xfId="1317" xr:uid="{00000000-0005-0000-0000-000024050000}"/>
    <cellStyle name="Akcent 2 30" xfId="1318" xr:uid="{00000000-0005-0000-0000-000025050000}"/>
    <cellStyle name="Akcent 2 31" xfId="1319" xr:uid="{00000000-0005-0000-0000-000026050000}"/>
    <cellStyle name="Akcent 2 32" xfId="1320" xr:uid="{00000000-0005-0000-0000-000027050000}"/>
    <cellStyle name="Akcent 2 33" xfId="1321" xr:uid="{00000000-0005-0000-0000-000028050000}"/>
    <cellStyle name="Akcent 2 4" xfId="1322" xr:uid="{00000000-0005-0000-0000-000029050000}"/>
    <cellStyle name="Akcent 2 5" xfId="1323" xr:uid="{00000000-0005-0000-0000-00002A050000}"/>
    <cellStyle name="Akcent 2 6" xfId="1324" xr:uid="{00000000-0005-0000-0000-00002B050000}"/>
    <cellStyle name="Akcent 2 7" xfId="1325" xr:uid="{00000000-0005-0000-0000-00002C050000}"/>
    <cellStyle name="Akcent 2 8" xfId="1326" xr:uid="{00000000-0005-0000-0000-00002D050000}"/>
    <cellStyle name="Akcent 2 9" xfId="1327" xr:uid="{00000000-0005-0000-0000-00002E050000}"/>
    <cellStyle name="Akcent 3" xfId="1328" builtinId="37" customBuiltin="1"/>
    <cellStyle name="Akcent 3 10" xfId="1329" xr:uid="{00000000-0005-0000-0000-000030050000}"/>
    <cellStyle name="Akcent 3 11" xfId="1330" xr:uid="{00000000-0005-0000-0000-000031050000}"/>
    <cellStyle name="Akcent 3 12" xfId="1331" xr:uid="{00000000-0005-0000-0000-000032050000}"/>
    <cellStyle name="Akcent 3 13" xfId="1332" xr:uid="{00000000-0005-0000-0000-000033050000}"/>
    <cellStyle name="Akcent 3 14" xfId="1333" xr:uid="{00000000-0005-0000-0000-000034050000}"/>
    <cellStyle name="Akcent 3 15" xfId="1334" xr:uid="{00000000-0005-0000-0000-000035050000}"/>
    <cellStyle name="Akcent 3 16" xfId="1335" xr:uid="{00000000-0005-0000-0000-000036050000}"/>
    <cellStyle name="Akcent 3 17" xfId="1336" xr:uid="{00000000-0005-0000-0000-000037050000}"/>
    <cellStyle name="Akcent 3 18" xfId="1337" xr:uid="{00000000-0005-0000-0000-000038050000}"/>
    <cellStyle name="Akcent 3 19" xfId="1338" xr:uid="{00000000-0005-0000-0000-000039050000}"/>
    <cellStyle name="Akcent 3 2" xfId="1339" xr:uid="{00000000-0005-0000-0000-00003A050000}"/>
    <cellStyle name="Akcent 3 2 10" xfId="1340" xr:uid="{00000000-0005-0000-0000-00003B050000}"/>
    <cellStyle name="Akcent 3 2 11" xfId="1341" xr:uid="{00000000-0005-0000-0000-00003C050000}"/>
    <cellStyle name="Akcent 3 2 12" xfId="1342" xr:uid="{00000000-0005-0000-0000-00003D050000}"/>
    <cellStyle name="Akcent 3 2 13" xfId="1343" xr:uid="{00000000-0005-0000-0000-00003E050000}"/>
    <cellStyle name="Akcent 3 2 14" xfId="1344" xr:uid="{00000000-0005-0000-0000-00003F050000}"/>
    <cellStyle name="Akcent 3 2 15" xfId="1345" xr:uid="{00000000-0005-0000-0000-000040050000}"/>
    <cellStyle name="Akcent 3 2 16" xfId="1346" xr:uid="{00000000-0005-0000-0000-000041050000}"/>
    <cellStyle name="Akcent 3 2 17" xfId="1347" xr:uid="{00000000-0005-0000-0000-000042050000}"/>
    <cellStyle name="Akcent 3 2 18" xfId="1348" xr:uid="{00000000-0005-0000-0000-000043050000}"/>
    <cellStyle name="Akcent 3 2 19" xfId="1349" xr:uid="{00000000-0005-0000-0000-000044050000}"/>
    <cellStyle name="Akcent 3 2 2" xfId="1350" xr:uid="{00000000-0005-0000-0000-000045050000}"/>
    <cellStyle name="Akcent 3 2 20" xfId="1351" xr:uid="{00000000-0005-0000-0000-000046050000}"/>
    <cellStyle name="Akcent 3 2 21" xfId="1352" xr:uid="{00000000-0005-0000-0000-000047050000}"/>
    <cellStyle name="Akcent 3 2 22" xfId="1353" xr:uid="{00000000-0005-0000-0000-000048050000}"/>
    <cellStyle name="Akcent 3 2 23" xfId="1354" xr:uid="{00000000-0005-0000-0000-000049050000}"/>
    <cellStyle name="Akcent 3 2 24" xfId="1355" xr:uid="{00000000-0005-0000-0000-00004A050000}"/>
    <cellStyle name="Akcent 3 2 25" xfId="1356" xr:uid="{00000000-0005-0000-0000-00004B050000}"/>
    <cellStyle name="Akcent 3 2 26" xfId="1357" xr:uid="{00000000-0005-0000-0000-00004C050000}"/>
    <cellStyle name="Akcent 3 2 27" xfId="1358" xr:uid="{00000000-0005-0000-0000-00004D050000}"/>
    <cellStyle name="Akcent 3 2 28" xfId="1359" xr:uid="{00000000-0005-0000-0000-00004E050000}"/>
    <cellStyle name="Akcent 3 2 29" xfId="1360" xr:uid="{00000000-0005-0000-0000-00004F050000}"/>
    <cellStyle name="Akcent 3 2 3" xfId="1361" xr:uid="{00000000-0005-0000-0000-000050050000}"/>
    <cellStyle name="Akcent 3 2 30" xfId="1362" xr:uid="{00000000-0005-0000-0000-000051050000}"/>
    <cellStyle name="Akcent 3 2 31" xfId="1363" xr:uid="{00000000-0005-0000-0000-000052050000}"/>
    <cellStyle name="Akcent 3 2 32" xfId="1364" xr:uid="{00000000-0005-0000-0000-000053050000}"/>
    <cellStyle name="Akcent 3 2 33" xfId="1365" xr:uid="{00000000-0005-0000-0000-000054050000}"/>
    <cellStyle name="Akcent 3 2 4" xfId="1366" xr:uid="{00000000-0005-0000-0000-000055050000}"/>
    <cellStyle name="Akcent 3 2 5" xfId="1367" xr:uid="{00000000-0005-0000-0000-000056050000}"/>
    <cellStyle name="Akcent 3 2 6" xfId="1368" xr:uid="{00000000-0005-0000-0000-000057050000}"/>
    <cellStyle name="Akcent 3 2 7" xfId="1369" xr:uid="{00000000-0005-0000-0000-000058050000}"/>
    <cellStyle name="Akcent 3 2 8" xfId="1370" xr:uid="{00000000-0005-0000-0000-000059050000}"/>
    <cellStyle name="Akcent 3 2 9" xfId="1371" xr:uid="{00000000-0005-0000-0000-00005A050000}"/>
    <cellStyle name="Akcent 3 20" xfId="1372" xr:uid="{00000000-0005-0000-0000-00005B050000}"/>
    <cellStyle name="Akcent 3 21" xfId="1373" xr:uid="{00000000-0005-0000-0000-00005C050000}"/>
    <cellStyle name="Akcent 3 22" xfId="1374" xr:uid="{00000000-0005-0000-0000-00005D050000}"/>
    <cellStyle name="Akcent 3 23" xfId="1375" xr:uid="{00000000-0005-0000-0000-00005E050000}"/>
    <cellStyle name="Akcent 3 24" xfId="1376" xr:uid="{00000000-0005-0000-0000-00005F050000}"/>
    <cellStyle name="Akcent 3 25" xfId="1377" xr:uid="{00000000-0005-0000-0000-000060050000}"/>
    <cellStyle name="Akcent 3 26" xfId="1378" xr:uid="{00000000-0005-0000-0000-000061050000}"/>
    <cellStyle name="Akcent 3 27" xfId="1379" xr:uid="{00000000-0005-0000-0000-000062050000}"/>
    <cellStyle name="Akcent 3 28" xfId="1380" xr:uid="{00000000-0005-0000-0000-000063050000}"/>
    <cellStyle name="Akcent 3 29" xfId="1381" xr:uid="{00000000-0005-0000-0000-000064050000}"/>
    <cellStyle name="Akcent 3 3" xfId="1382" xr:uid="{00000000-0005-0000-0000-000065050000}"/>
    <cellStyle name="Akcent 3 30" xfId="1383" xr:uid="{00000000-0005-0000-0000-000066050000}"/>
    <cellStyle name="Akcent 3 31" xfId="1384" xr:uid="{00000000-0005-0000-0000-000067050000}"/>
    <cellStyle name="Akcent 3 32" xfId="1385" xr:uid="{00000000-0005-0000-0000-000068050000}"/>
    <cellStyle name="Akcent 3 33" xfId="1386" xr:uid="{00000000-0005-0000-0000-000069050000}"/>
    <cellStyle name="Akcent 3 4" xfId="1387" xr:uid="{00000000-0005-0000-0000-00006A050000}"/>
    <cellStyle name="Akcent 3 5" xfId="1388" xr:uid="{00000000-0005-0000-0000-00006B050000}"/>
    <cellStyle name="Akcent 3 6" xfId="1389" xr:uid="{00000000-0005-0000-0000-00006C050000}"/>
    <cellStyle name="Akcent 3 7" xfId="1390" xr:uid="{00000000-0005-0000-0000-00006D050000}"/>
    <cellStyle name="Akcent 3 8" xfId="1391" xr:uid="{00000000-0005-0000-0000-00006E050000}"/>
    <cellStyle name="Akcent 3 9" xfId="1392" xr:uid="{00000000-0005-0000-0000-00006F050000}"/>
    <cellStyle name="Akcent 4" xfId="1393" builtinId="41" customBuiltin="1"/>
    <cellStyle name="Akcent 4 10" xfId="1394" xr:uid="{00000000-0005-0000-0000-000071050000}"/>
    <cellStyle name="Akcent 4 11" xfId="1395" xr:uid="{00000000-0005-0000-0000-000072050000}"/>
    <cellStyle name="Akcent 4 12" xfId="1396" xr:uid="{00000000-0005-0000-0000-000073050000}"/>
    <cellStyle name="Akcent 4 13" xfId="1397" xr:uid="{00000000-0005-0000-0000-000074050000}"/>
    <cellStyle name="Akcent 4 14" xfId="1398" xr:uid="{00000000-0005-0000-0000-000075050000}"/>
    <cellStyle name="Akcent 4 15" xfId="1399" xr:uid="{00000000-0005-0000-0000-000076050000}"/>
    <cellStyle name="Akcent 4 16" xfId="1400" xr:uid="{00000000-0005-0000-0000-000077050000}"/>
    <cellStyle name="Akcent 4 17" xfId="1401" xr:uid="{00000000-0005-0000-0000-000078050000}"/>
    <cellStyle name="Akcent 4 18" xfId="1402" xr:uid="{00000000-0005-0000-0000-000079050000}"/>
    <cellStyle name="Akcent 4 19" xfId="1403" xr:uid="{00000000-0005-0000-0000-00007A050000}"/>
    <cellStyle name="Akcent 4 2" xfId="1404" xr:uid="{00000000-0005-0000-0000-00007B050000}"/>
    <cellStyle name="Akcent 4 2 10" xfId="1405" xr:uid="{00000000-0005-0000-0000-00007C050000}"/>
    <cellStyle name="Akcent 4 2 11" xfId="1406" xr:uid="{00000000-0005-0000-0000-00007D050000}"/>
    <cellStyle name="Akcent 4 2 12" xfId="1407" xr:uid="{00000000-0005-0000-0000-00007E050000}"/>
    <cellStyle name="Akcent 4 2 13" xfId="1408" xr:uid="{00000000-0005-0000-0000-00007F050000}"/>
    <cellStyle name="Akcent 4 2 14" xfId="1409" xr:uid="{00000000-0005-0000-0000-000080050000}"/>
    <cellStyle name="Akcent 4 2 15" xfId="1410" xr:uid="{00000000-0005-0000-0000-000081050000}"/>
    <cellStyle name="Akcent 4 2 16" xfId="1411" xr:uid="{00000000-0005-0000-0000-000082050000}"/>
    <cellStyle name="Akcent 4 2 17" xfId="1412" xr:uid="{00000000-0005-0000-0000-000083050000}"/>
    <cellStyle name="Akcent 4 2 18" xfId="1413" xr:uid="{00000000-0005-0000-0000-000084050000}"/>
    <cellStyle name="Akcent 4 2 19" xfId="1414" xr:uid="{00000000-0005-0000-0000-000085050000}"/>
    <cellStyle name="Akcent 4 2 2" xfId="1415" xr:uid="{00000000-0005-0000-0000-000086050000}"/>
    <cellStyle name="Akcent 4 2 20" xfId="1416" xr:uid="{00000000-0005-0000-0000-000087050000}"/>
    <cellStyle name="Akcent 4 2 21" xfId="1417" xr:uid="{00000000-0005-0000-0000-000088050000}"/>
    <cellStyle name="Akcent 4 2 22" xfId="1418" xr:uid="{00000000-0005-0000-0000-000089050000}"/>
    <cellStyle name="Akcent 4 2 23" xfId="1419" xr:uid="{00000000-0005-0000-0000-00008A050000}"/>
    <cellStyle name="Akcent 4 2 24" xfId="1420" xr:uid="{00000000-0005-0000-0000-00008B050000}"/>
    <cellStyle name="Akcent 4 2 25" xfId="1421" xr:uid="{00000000-0005-0000-0000-00008C050000}"/>
    <cellStyle name="Akcent 4 2 26" xfId="1422" xr:uid="{00000000-0005-0000-0000-00008D050000}"/>
    <cellStyle name="Akcent 4 2 27" xfId="1423" xr:uid="{00000000-0005-0000-0000-00008E050000}"/>
    <cellStyle name="Akcent 4 2 28" xfId="1424" xr:uid="{00000000-0005-0000-0000-00008F050000}"/>
    <cellStyle name="Akcent 4 2 29" xfId="1425" xr:uid="{00000000-0005-0000-0000-000090050000}"/>
    <cellStyle name="Akcent 4 2 3" xfId="1426" xr:uid="{00000000-0005-0000-0000-000091050000}"/>
    <cellStyle name="Akcent 4 2 30" xfId="1427" xr:uid="{00000000-0005-0000-0000-000092050000}"/>
    <cellStyle name="Akcent 4 2 31" xfId="1428" xr:uid="{00000000-0005-0000-0000-000093050000}"/>
    <cellStyle name="Akcent 4 2 32" xfId="1429" xr:uid="{00000000-0005-0000-0000-000094050000}"/>
    <cellStyle name="Akcent 4 2 33" xfId="1430" xr:uid="{00000000-0005-0000-0000-000095050000}"/>
    <cellStyle name="Akcent 4 2 4" xfId="1431" xr:uid="{00000000-0005-0000-0000-000096050000}"/>
    <cellStyle name="Akcent 4 2 5" xfId="1432" xr:uid="{00000000-0005-0000-0000-000097050000}"/>
    <cellStyle name="Akcent 4 2 6" xfId="1433" xr:uid="{00000000-0005-0000-0000-000098050000}"/>
    <cellStyle name="Akcent 4 2 7" xfId="1434" xr:uid="{00000000-0005-0000-0000-000099050000}"/>
    <cellStyle name="Akcent 4 2 8" xfId="1435" xr:uid="{00000000-0005-0000-0000-00009A050000}"/>
    <cellStyle name="Akcent 4 2 9" xfId="1436" xr:uid="{00000000-0005-0000-0000-00009B050000}"/>
    <cellStyle name="Akcent 4 20" xfId="1437" xr:uid="{00000000-0005-0000-0000-00009C050000}"/>
    <cellStyle name="Akcent 4 21" xfId="1438" xr:uid="{00000000-0005-0000-0000-00009D050000}"/>
    <cellStyle name="Akcent 4 22" xfId="1439" xr:uid="{00000000-0005-0000-0000-00009E050000}"/>
    <cellStyle name="Akcent 4 23" xfId="1440" xr:uid="{00000000-0005-0000-0000-00009F050000}"/>
    <cellStyle name="Akcent 4 24" xfId="1441" xr:uid="{00000000-0005-0000-0000-0000A0050000}"/>
    <cellStyle name="Akcent 4 25" xfId="1442" xr:uid="{00000000-0005-0000-0000-0000A1050000}"/>
    <cellStyle name="Akcent 4 26" xfId="1443" xr:uid="{00000000-0005-0000-0000-0000A2050000}"/>
    <cellStyle name="Akcent 4 27" xfId="1444" xr:uid="{00000000-0005-0000-0000-0000A3050000}"/>
    <cellStyle name="Akcent 4 28" xfId="1445" xr:uid="{00000000-0005-0000-0000-0000A4050000}"/>
    <cellStyle name="Akcent 4 29" xfId="1446" xr:uid="{00000000-0005-0000-0000-0000A5050000}"/>
    <cellStyle name="Akcent 4 3" xfId="1447" xr:uid="{00000000-0005-0000-0000-0000A6050000}"/>
    <cellStyle name="Akcent 4 30" xfId="1448" xr:uid="{00000000-0005-0000-0000-0000A7050000}"/>
    <cellStyle name="Akcent 4 31" xfId="1449" xr:uid="{00000000-0005-0000-0000-0000A8050000}"/>
    <cellStyle name="Akcent 4 32" xfId="1450" xr:uid="{00000000-0005-0000-0000-0000A9050000}"/>
    <cellStyle name="Akcent 4 33" xfId="1451" xr:uid="{00000000-0005-0000-0000-0000AA050000}"/>
    <cellStyle name="Akcent 4 4" xfId="1452" xr:uid="{00000000-0005-0000-0000-0000AB050000}"/>
    <cellStyle name="Akcent 4 5" xfId="1453" xr:uid="{00000000-0005-0000-0000-0000AC050000}"/>
    <cellStyle name="Akcent 4 6" xfId="1454" xr:uid="{00000000-0005-0000-0000-0000AD050000}"/>
    <cellStyle name="Akcent 4 7" xfId="1455" xr:uid="{00000000-0005-0000-0000-0000AE050000}"/>
    <cellStyle name="Akcent 4 8" xfId="1456" xr:uid="{00000000-0005-0000-0000-0000AF050000}"/>
    <cellStyle name="Akcent 4 9" xfId="1457" xr:uid="{00000000-0005-0000-0000-0000B0050000}"/>
    <cellStyle name="Akcent 5" xfId="1458" builtinId="45" customBuiltin="1"/>
    <cellStyle name="Akcent 5 10" xfId="1459" xr:uid="{00000000-0005-0000-0000-0000B2050000}"/>
    <cellStyle name="Akcent 5 11" xfId="1460" xr:uid="{00000000-0005-0000-0000-0000B3050000}"/>
    <cellStyle name="Akcent 5 12" xfId="1461" xr:uid="{00000000-0005-0000-0000-0000B4050000}"/>
    <cellStyle name="Akcent 5 13" xfId="1462" xr:uid="{00000000-0005-0000-0000-0000B5050000}"/>
    <cellStyle name="Akcent 5 14" xfId="1463" xr:uid="{00000000-0005-0000-0000-0000B6050000}"/>
    <cellStyle name="Akcent 5 15" xfId="1464" xr:uid="{00000000-0005-0000-0000-0000B7050000}"/>
    <cellStyle name="Akcent 5 16" xfId="1465" xr:uid="{00000000-0005-0000-0000-0000B8050000}"/>
    <cellStyle name="Akcent 5 17" xfId="1466" xr:uid="{00000000-0005-0000-0000-0000B9050000}"/>
    <cellStyle name="Akcent 5 18" xfId="1467" xr:uid="{00000000-0005-0000-0000-0000BA050000}"/>
    <cellStyle name="Akcent 5 19" xfId="1468" xr:uid="{00000000-0005-0000-0000-0000BB050000}"/>
    <cellStyle name="Akcent 5 2" xfId="1469" xr:uid="{00000000-0005-0000-0000-0000BC050000}"/>
    <cellStyle name="Akcent 5 2 10" xfId="1470" xr:uid="{00000000-0005-0000-0000-0000BD050000}"/>
    <cellStyle name="Akcent 5 2 11" xfId="1471" xr:uid="{00000000-0005-0000-0000-0000BE050000}"/>
    <cellStyle name="Akcent 5 2 12" xfId="1472" xr:uid="{00000000-0005-0000-0000-0000BF050000}"/>
    <cellStyle name="Akcent 5 2 13" xfId="1473" xr:uid="{00000000-0005-0000-0000-0000C0050000}"/>
    <cellStyle name="Akcent 5 2 14" xfId="1474" xr:uid="{00000000-0005-0000-0000-0000C1050000}"/>
    <cellStyle name="Akcent 5 2 15" xfId="1475" xr:uid="{00000000-0005-0000-0000-0000C2050000}"/>
    <cellStyle name="Akcent 5 2 16" xfId="1476" xr:uid="{00000000-0005-0000-0000-0000C3050000}"/>
    <cellStyle name="Akcent 5 2 17" xfId="1477" xr:uid="{00000000-0005-0000-0000-0000C4050000}"/>
    <cellStyle name="Akcent 5 2 18" xfId="1478" xr:uid="{00000000-0005-0000-0000-0000C5050000}"/>
    <cellStyle name="Akcent 5 2 19" xfId="1479" xr:uid="{00000000-0005-0000-0000-0000C6050000}"/>
    <cellStyle name="Akcent 5 2 2" xfId="1480" xr:uid="{00000000-0005-0000-0000-0000C7050000}"/>
    <cellStyle name="Akcent 5 2 20" xfId="1481" xr:uid="{00000000-0005-0000-0000-0000C8050000}"/>
    <cellStyle name="Akcent 5 2 21" xfId="1482" xr:uid="{00000000-0005-0000-0000-0000C9050000}"/>
    <cellStyle name="Akcent 5 2 22" xfId="1483" xr:uid="{00000000-0005-0000-0000-0000CA050000}"/>
    <cellStyle name="Akcent 5 2 23" xfId="1484" xr:uid="{00000000-0005-0000-0000-0000CB050000}"/>
    <cellStyle name="Akcent 5 2 24" xfId="1485" xr:uid="{00000000-0005-0000-0000-0000CC050000}"/>
    <cellStyle name="Akcent 5 2 25" xfId="1486" xr:uid="{00000000-0005-0000-0000-0000CD050000}"/>
    <cellStyle name="Akcent 5 2 26" xfId="1487" xr:uid="{00000000-0005-0000-0000-0000CE050000}"/>
    <cellStyle name="Akcent 5 2 27" xfId="1488" xr:uid="{00000000-0005-0000-0000-0000CF050000}"/>
    <cellStyle name="Akcent 5 2 28" xfId="1489" xr:uid="{00000000-0005-0000-0000-0000D0050000}"/>
    <cellStyle name="Akcent 5 2 29" xfId="1490" xr:uid="{00000000-0005-0000-0000-0000D1050000}"/>
    <cellStyle name="Akcent 5 2 3" xfId="1491" xr:uid="{00000000-0005-0000-0000-0000D2050000}"/>
    <cellStyle name="Akcent 5 2 30" xfId="1492" xr:uid="{00000000-0005-0000-0000-0000D3050000}"/>
    <cellStyle name="Akcent 5 2 31" xfId="1493" xr:uid="{00000000-0005-0000-0000-0000D4050000}"/>
    <cellStyle name="Akcent 5 2 32" xfId="1494" xr:uid="{00000000-0005-0000-0000-0000D5050000}"/>
    <cellStyle name="Akcent 5 2 33" xfId="1495" xr:uid="{00000000-0005-0000-0000-0000D6050000}"/>
    <cellStyle name="Akcent 5 2 4" xfId="1496" xr:uid="{00000000-0005-0000-0000-0000D7050000}"/>
    <cellStyle name="Akcent 5 2 5" xfId="1497" xr:uid="{00000000-0005-0000-0000-0000D8050000}"/>
    <cellStyle name="Akcent 5 2 6" xfId="1498" xr:uid="{00000000-0005-0000-0000-0000D9050000}"/>
    <cellStyle name="Akcent 5 2 7" xfId="1499" xr:uid="{00000000-0005-0000-0000-0000DA050000}"/>
    <cellStyle name="Akcent 5 2 8" xfId="1500" xr:uid="{00000000-0005-0000-0000-0000DB050000}"/>
    <cellStyle name="Akcent 5 2 9" xfId="1501" xr:uid="{00000000-0005-0000-0000-0000DC050000}"/>
    <cellStyle name="Akcent 5 20" xfId="1502" xr:uid="{00000000-0005-0000-0000-0000DD050000}"/>
    <cellStyle name="Akcent 5 21" xfId="1503" xr:uid="{00000000-0005-0000-0000-0000DE050000}"/>
    <cellStyle name="Akcent 5 22" xfId="1504" xr:uid="{00000000-0005-0000-0000-0000DF050000}"/>
    <cellStyle name="Akcent 5 23" xfId="1505" xr:uid="{00000000-0005-0000-0000-0000E0050000}"/>
    <cellStyle name="Akcent 5 24" xfId="1506" xr:uid="{00000000-0005-0000-0000-0000E1050000}"/>
    <cellStyle name="Akcent 5 25" xfId="1507" xr:uid="{00000000-0005-0000-0000-0000E2050000}"/>
    <cellStyle name="Akcent 5 26" xfId="1508" xr:uid="{00000000-0005-0000-0000-0000E3050000}"/>
    <cellStyle name="Akcent 5 27" xfId="1509" xr:uid="{00000000-0005-0000-0000-0000E4050000}"/>
    <cellStyle name="Akcent 5 28" xfId="1510" xr:uid="{00000000-0005-0000-0000-0000E5050000}"/>
    <cellStyle name="Akcent 5 29" xfId="1511" xr:uid="{00000000-0005-0000-0000-0000E6050000}"/>
    <cellStyle name="Akcent 5 3" xfId="1512" xr:uid="{00000000-0005-0000-0000-0000E7050000}"/>
    <cellStyle name="Akcent 5 30" xfId="1513" xr:uid="{00000000-0005-0000-0000-0000E8050000}"/>
    <cellStyle name="Akcent 5 31" xfId="1514" xr:uid="{00000000-0005-0000-0000-0000E9050000}"/>
    <cellStyle name="Akcent 5 32" xfId="1515" xr:uid="{00000000-0005-0000-0000-0000EA050000}"/>
    <cellStyle name="Akcent 5 33" xfId="1516" xr:uid="{00000000-0005-0000-0000-0000EB050000}"/>
    <cellStyle name="Akcent 5 4" xfId="1517" xr:uid="{00000000-0005-0000-0000-0000EC050000}"/>
    <cellStyle name="Akcent 5 5" xfId="1518" xr:uid="{00000000-0005-0000-0000-0000ED050000}"/>
    <cellStyle name="Akcent 5 6" xfId="1519" xr:uid="{00000000-0005-0000-0000-0000EE050000}"/>
    <cellStyle name="Akcent 5 7" xfId="1520" xr:uid="{00000000-0005-0000-0000-0000EF050000}"/>
    <cellStyle name="Akcent 5 8" xfId="1521" xr:uid="{00000000-0005-0000-0000-0000F0050000}"/>
    <cellStyle name="Akcent 5 9" xfId="1522" xr:uid="{00000000-0005-0000-0000-0000F1050000}"/>
    <cellStyle name="Akcent 6" xfId="1523" builtinId="49" customBuiltin="1"/>
    <cellStyle name="Akcent 6 10" xfId="1524" xr:uid="{00000000-0005-0000-0000-0000F3050000}"/>
    <cellStyle name="Akcent 6 11" xfId="1525" xr:uid="{00000000-0005-0000-0000-0000F4050000}"/>
    <cellStyle name="Akcent 6 12" xfId="1526" xr:uid="{00000000-0005-0000-0000-0000F5050000}"/>
    <cellStyle name="Akcent 6 13" xfId="1527" xr:uid="{00000000-0005-0000-0000-0000F6050000}"/>
    <cellStyle name="Akcent 6 14" xfId="1528" xr:uid="{00000000-0005-0000-0000-0000F7050000}"/>
    <cellStyle name="Akcent 6 15" xfId="1529" xr:uid="{00000000-0005-0000-0000-0000F8050000}"/>
    <cellStyle name="Akcent 6 16" xfId="1530" xr:uid="{00000000-0005-0000-0000-0000F9050000}"/>
    <cellStyle name="Akcent 6 17" xfId="1531" xr:uid="{00000000-0005-0000-0000-0000FA050000}"/>
    <cellStyle name="Akcent 6 18" xfId="1532" xr:uid="{00000000-0005-0000-0000-0000FB050000}"/>
    <cellStyle name="Akcent 6 19" xfId="1533" xr:uid="{00000000-0005-0000-0000-0000FC050000}"/>
    <cellStyle name="Akcent 6 2" xfId="1534" xr:uid="{00000000-0005-0000-0000-0000FD050000}"/>
    <cellStyle name="Akcent 6 2 10" xfId="1535" xr:uid="{00000000-0005-0000-0000-0000FE050000}"/>
    <cellStyle name="Akcent 6 2 11" xfId="1536" xr:uid="{00000000-0005-0000-0000-0000FF050000}"/>
    <cellStyle name="Akcent 6 2 12" xfId="1537" xr:uid="{00000000-0005-0000-0000-000000060000}"/>
    <cellStyle name="Akcent 6 2 13" xfId="1538" xr:uid="{00000000-0005-0000-0000-000001060000}"/>
    <cellStyle name="Akcent 6 2 14" xfId="1539" xr:uid="{00000000-0005-0000-0000-000002060000}"/>
    <cellStyle name="Akcent 6 2 15" xfId="1540" xr:uid="{00000000-0005-0000-0000-000003060000}"/>
    <cellStyle name="Akcent 6 2 16" xfId="1541" xr:uid="{00000000-0005-0000-0000-000004060000}"/>
    <cellStyle name="Akcent 6 2 17" xfId="1542" xr:uid="{00000000-0005-0000-0000-000005060000}"/>
    <cellStyle name="Akcent 6 2 18" xfId="1543" xr:uid="{00000000-0005-0000-0000-000006060000}"/>
    <cellStyle name="Akcent 6 2 19" xfId="1544" xr:uid="{00000000-0005-0000-0000-000007060000}"/>
    <cellStyle name="Akcent 6 2 2" xfId="1545" xr:uid="{00000000-0005-0000-0000-000008060000}"/>
    <cellStyle name="Akcent 6 2 20" xfId="1546" xr:uid="{00000000-0005-0000-0000-000009060000}"/>
    <cellStyle name="Akcent 6 2 21" xfId="1547" xr:uid="{00000000-0005-0000-0000-00000A060000}"/>
    <cellStyle name="Akcent 6 2 22" xfId="1548" xr:uid="{00000000-0005-0000-0000-00000B060000}"/>
    <cellStyle name="Akcent 6 2 23" xfId="1549" xr:uid="{00000000-0005-0000-0000-00000C060000}"/>
    <cellStyle name="Akcent 6 2 24" xfId="1550" xr:uid="{00000000-0005-0000-0000-00000D060000}"/>
    <cellStyle name="Akcent 6 2 25" xfId="1551" xr:uid="{00000000-0005-0000-0000-00000E060000}"/>
    <cellStyle name="Akcent 6 2 26" xfId="1552" xr:uid="{00000000-0005-0000-0000-00000F060000}"/>
    <cellStyle name="Akcent 6 2 27" xfId="1553" xr:uid="{00000000-0005-0000-0000-000010060000}"/>
    <cellStyle name="Akcent 6 2 28" xfId="1554" xr:uid="{00000000-0005-0000-0000-000011060000}"/>
    <cellStyle name="Akcent 6 2 29" xfId="1555" xr:uid="{00000000-0005-0000-0000-000012060000}"/>
    <cellStyle name="Akcent 6 2 3" xfId="1556" xr:uid="{00000000-0005-0000-0000-000013060000}"/>
    <cellStyle name="Akcent 6 2 30" xfId="1557" xr:uid="{00000000-0005-0000-0000-000014060000}"/>
    <cellStyle name="Akcent 6 2 31" xfId="1558" xr:uid="{00000000-0005-0000-0000-000015060000}"/>
    <cellStyle name="Akcent 6 2 32" xfId="1559" xr:uid="{00000000-0005-0000-0000-000016060000}"/>
    <cellStyle name="Akcent 6 2 33" xfId="1560" xr:uid="{00000000-0005-0000-0000-000017060000}"/>
    <cellStyle name="Akcent 6 2 4" xfId="1561" xr:uid="{00000000-0005-0000-0000-000018060000}"/>
    <cellStyle name="Akcent 6 2 5" xfId="1562" xr:uid="{00000000-0005-0000-0000-000019060000}"/>
    <cellStyle name="Akcent 6 2 6" xfId="1563" xr:uid="{00000000-0005-0000-0000-00001A060000}"/>
    <cellStyle name="Akcent 6 2 7" xfId="1564" xr:uid="{00000000-0005-0000-0000-00001B060000}"/>
    <cellStyle name="Akcent 6 2 8" xfId="1565" xr:uid="{00000000-0005-0000-0000-00001C060000}"/>
    <cellStyle name="Akcent 6 2 9" xfId="1566" xr:uid="{00000000-0005-0000-0000-00001D060000}"/>
    <cellStyle name="Akcent 6 20" xfId="1567" xr:uid="{00000000-0005-0000-0000-00001E060000}"/>
    <cellStyle name="Akcent 6 21" xfId="1568" xr:uid="{00000000-0005-0000-0000-00001F060000}"/>
    <cellStyle name="Akcent 6 22" xfId="1569" xr:uid="{00000000-0005-0000-0000-000020060000}"/>
    <cellStyle name="Akcent 6 23" xfId="1570" xr:uid="{00000000-0005-0000-0000-000021060000}"/>
    <cellStyle name="Akcent 6 24" xfId="1571" xr:uid="{00000000-0005-0000-0000-000022060000}"/>
    <cellStyle name="Akcent 6 25" xfId="1572" xr:uid="{00000000-0005-0000-0000-000023060000}"/>
    <cellStyle name="Akcent 6 26" xfId="1573" xr:uid="{00000000-0005-0000-0000-000024060000}"/>
    <cellStyle name="Akcent 6 27" xfId="1574" xr:uid="{00000000-0005-0000-0000-000025060000}"/>
    <cellStyle name="Akcent 6 28" xfId="1575" xr:uid="{00000000-0005-0000-0000-000026060000}"/>
    <cellStyle name="Akcent 6 29" xfId="1576" xr:uid="{00000000-0005-0000-0000-000027060000}"/>
    <cellStyle name="Akcent 6 3" xfId="1577" xr:uid="{00000000-0005-0000-0000-000028060000}"/>
    <cellStyle name="Akcent 6 30" xfId="1578" xr:uid="{00000000-0005-0000-0000-000029060000}"/>
    <cellStyle name="Akcent 6 31" xfId="1579" xr:uid="{00000000-0005-0000-0000-00002A060000}"/>
    <cellStyle name="Akcent 6 32" xfId="1580" xr:uid="{00000000-0005-0000-0000-00002B060000}"/>
    <cellStyle name="Akcent 6 33" xfId="1581" xr:uid="{00000000-0005-0000-0000-00002C060000}"/>
    <cellStyle name="Akcent 6 4" xfId="1582" xr:uid="{00000000-0005-0000-0000-00002D060000}"/>
    <cellStyle name="Akcent 6 5" xfId="1583" xr:uid="{00000000-0005-0000-0000-00002E060000}"/>
    <cellStyle name="Akcent 6 6" xfId="1584" xr:uid="{00000000-0005-0000-0000-00002F060000}"/>
    <cellStyle name="Akcent 6 7" xfId="1585" xr:uid="{00000000-0005-0000-0000-000030060000}"/>
    <cellStyle name="Akcent 6 8" xfId="1586" xr:uid="{00000000-0005-0000-0000-000031060000}"/>
    <cellStyle name="Akcent 6 9" xfId="1587" xr:uid="{00000000-0005-0000-0000-000032060000}"/>
    <cellStyle name="Bad" xfId="1588" xr:uid="{00000000-0005-0000-0000-000033060000}"/>
    <cellStyle name="Calculation" xfId="1589" xr:uid="{00000000-0005-0000-0000-000034060000}"/>
    <cellStyle name="Check Cell" xfId="1590" xr:uid="{00000000-0005-0000-0000-000035060000}"/>
    <cellStyle name="Dane wejściowe" xfId="1591" builtinId="20" customBuiltin="1"/>
    <cellStyle name="Dane wejściowe 10" xfId="1592" xr:uid="{00000000-0005-0000-0000-000037060000}"/>
    <cellStyle name="Dane wejściowe 11" xfId="1593" xr:uid="{00000000-0005-0000-0000-000038060000}"/>
    <cellStyle name="Dane wejściowe 12" xfId="1594" xr:uid="{00000000-0005-0000-0000-000039060000}"/>
    <cellStyle name="Dane wejściowe 13" xfId="1595" xr:uid="{00000000-0005-0000-0000-00003A060000}"/>
    <cellStyle name="Dane wejściowe 14" xfId="1596" xr:uid="{00000000-0005-0000-0000-00003B060000}"/>
    <cellStyle name="Dane wejściowe 15" xfId="1597" xr:uid="{00000000-0005-0000-0000-00003C060000}"/>
    <cellStyle name="Dane wejściowe 16" xfId="1598" xr:uid="{00000000-0005-0000-0000-00003D060000}"/>
    <cellStyle name="Dane wejściowe 17" xfId="1599" xr:uid="{00000000-0005-0000-0000-00003E060000}"/>
    <cellStyle name="Dane wejściowe 18" xfId="1600" xr:uid="{00000000-0005-0000-0000-00003F060000}"/>
    <cellStyle name="Dane wejściowe 19" xfId="1601" xr:uid="{00000000-0005-0000-0000-000040060000}"/>
    <cellStyle name="Dane wejściowe 2" xfId="1602" xr:uid="{00000000-0005-0000-0000-000041060000}"/>
    <cellStyle name="Dane wejściowe 2 10" xfId="1603" xr:uid="{00000000-0005-0000-0000-000042060000}"/>
    <cellStyle name="Dane wejściowe 2 11" xfId="1604" xr:uid="{00000000-0005-0000-0000-000043060000}"/>
    <cellStyle name="Dane wejściowe 2 12" xfId="1605" xr:uid="{00000000-0005-0000-0000-000044060000}"/>
    <cellStyle name="Dane wejściowe 2 13" xfId="1606" xr:uid="{00000000-0005-0000-0000-000045060000}"/>
    <cellStyle name="Dane wejściowe 2 14" xfId="1607" xr:uid="{00000000-0005-0000-0000-000046060000}"/>
    <cellStyle name="Dane wejściowe 2 15" xfId="1608" xr:uid="{00000000-0005-0000-0000-000047060000}"/>
    <cellStyle name="Dane wejściowe 2 16" xfId="1609" xr:uid="{00000000-0005-0000-0000-000048060000}"/>
    <cellStyle name="Dane wejściowe 2 17" xfId="1610" xr:uid="{00000000-0005-0000-0000-000049060000}"/>
    <cellStyle name="Dane wejściowe 2 18" xfId="1611" xr:uid="{00000000-0005-0000-0000-00004A060000}"/>
    <cellStyle name="Dane wejściowe 2 19" xfId="1612" xr:uid="{00000000-0005-0000-0000-00004B060000}"/>
    <cellStyle name="Dane wejściowe 2 2" xfId="1613" xr:uid="{00000000-0005-0000-0000-00004C060000}"/>
    <cellStyle name="Dane wejściowe 2 20" xfId="1614" xr:uid="{00000000-0005-0000-0000-00004D060000}"/>
    <cellStyle name="Dane wejściowe 2 21" xfId="1615" xr:uid="{00000000-0005-0000-0000-00004E060000}"/>
    <cellStyle name="Dane wejściowe 2 22" xfId="1616" xr:uid="{00000000-0005-0000-0000-00004F060000}"/>
    <cellStyle name="Dane wejściowe 2 23" xfId="1617" xr:uid="{00000000-0005-0000-0000-000050060000}"/>
    <cellStyle name="Dane wejściowe 2 24" xfId="1618" xr:uid="{00000000-0005-0000-0000-000051060000}"/>
    <cellStyle name="Dane wejściowe 2 25" xfId="1619" xr:uid="{00000000-0005-0000-0000-000052060000}"/>
    <cellStyle name="Dane wejściowe 2 26" xfId="1620" xr:uid="{00000000-0005-0000-0000-000053060000}"/>
    <cellStyle name="Dane wejściowe 2 27" xfId="1621" xr:uid="{00000000-0005-0000-0000-000054060000}"/>
    <cellStyle name="Dane wejściowe 2 28" xfId="1622" xr:uid="{00000000-0005-0000-0000-000055060000}"/>
    <cellStyle name="Dane wejściowe 2 29" xfId="1623" xr:uid="{00000000-0005-0000-0000-000056060000}"/>
    <cellStyle name="Dane wejściowe 2 3" xfId="1624" xr:uid="{00000000-0005-0000-0000-000057060000}"/>
    <cellStyle name="Dane wejściowe 2 30" xfId="1625" xr:uid="{00000000-0005-0000-0000-000058060000}"/>
    <cellStyle name="Dane wejściowe 2 31" xfId="1626" xr:uid="{00000000-0005-0000-0000-000059060000}"/>
    <cellStyle name="Dane wejściowe 2 32" xfId="1627" xr:uid="{00000000-0005-0000-0000-00005A060000}"/>
    <cellStyle name="Dane wejściowe 2 33" xfId="1628" xr:uid="{00000000-0005-0000-0000-00005B060000}"/>
    <cellStyle name="Dane wejściowe 2 4" xfId="1629" xr:uid="{00000000-0005-0000-0000-00005C060000}"/>
    <cellStyle name="Dane wejściowe 2 5" xfId="1630" xr:uid="{00000000-0005-0000-0000-00005D060000}"/>
    <cellStyle name="Dane wejściowe 2 6" xfId="1631" xr:uid="{00000000-0005-0000-0000-00005E060000}"/>
    <cellStyle name="Dane wejściowe 2 7" xfId="1632" xr:uid="{00000000-0005-0000-0000-00005F060000}"/>
    <cellStyle name="Dane wejściowe 2 8" xfId="1633" xr:uid="{00000000-0005-0000-0000-000060060000}"/>
    <cellStyle name="Dane wejściowe 2 9" xfId="1634" xr:uid="{00000000-0005-0000-0000-000061060000}"/>
    <cellStyle name="Dane wejściowe 20" xfId="1635" xr:uid="{00000000-0005-0000-0000-000062060000}"/>
    <cellStyle name="Dane wejściowe 21" xfId="1636" xr:uid="{00000000-0005-0000-0000-000063060000}"/>
    <cellStyle name="Dane wejściowe 22" xfId="1637" xr:uid="{00000000-0005-0000-0000-000064060000}"/>
    <cellStyle name="Dane wejściowe 23" xfId="1638" xr:uid="{00000000-0005-0000-0000-000065060000}"/>
    <cellStyle name="Dane wejściowe 24" xfId="1639" xr:uid="{00000000-0005-0000-0000-000066060000}"/>
    <cellStyle name="Dane wejściowe 25" xfId="1640" xr:uid="{00000000-0005-0000-0000-000067060000}"/>
    <cellStyle name="Dane wejściowe 26" xfId="1641" xr:uid="{00000000-0005-0000-0000-000068060000}"/>
    <cellStyle name="Dane wejściowe 27" xfId="1642" xr:uid="{00000000-0005-0000-0000-000069060000}"/>
    <cellStyle name="Dane wejściowe 28" xfId="1643" xr:uid="{00000000-0005-0000-0000-00006A060000}"/>
    <cellStyle name="Dane wejściowe 29" xfId="1644" xr:uid="{00000000-0005-0000-0000-00006B060000}"/>
    <cellStyle name="Dane wejściowe 3" xfId="1645" xr:uid="{00000000-0005-0000-0000-00006C060000}"/>
    <cellStyle name="Dane wejściowe 30" xfId="1646" xr:uid="{00000000-0005-0000-0000-00006D060000}"/>
    <cellStyle name="Dane wejściowe 31" xfId="1647" xr:uid="{00000000-0005-0000-0000-00006E060000}"/>
    <cellStyle name="Dane wejściowe 32" xfId="1648" xr:uid="{00000000-0005-0000-0000-00006F060000}"/>
    <cellStyle name="Dane wejściowe 33" xfId="1649" xr:uid="{00000000-0005-0000-0000-000070060000}"/>
    <cellStyle name="Dane wejściowe 4" xfId="1650" xr:uid="{00000000-0005-0000-0000-000071060000}"/>
    <cellStyle name="Dane wejściowe 5" xfId="1651" xr:uid="{00000000-0005-0000-0000-000072060000}"/>
    <cellStyle name="Dane wejściowe 6" xfId="1652" xr:uid="{00000000-0005-0000-0000-000073060000}"/>
    <cellStyle name="Dane wejściowe 7" xfId="1653" xr:uid="{00000000-0005-0000-0000-000074060000}"/>
    <cellStyle name="Dane wejściowe 8" xfId="1654" xr:uid="{00000000-0005-0000-0000-000075060000}"/>
    <cellStyle name="Dane wejściowe 9" xfId="1655" xr:uid="{00000000-0005-0000-0000-000076060000}"/>
    <cellStyle name="Dane wyjściowe" xfId="1656" builtinId="21" customBuiltin="1"/>
    <cellStyle name="Dane wyjściowe 10" xfId="1657" xr:uid="{00000000-0005-0000-0000-000078060000}"/>
    <cellStyle name="Dane wyjściowe 11" xfId="1658" xr:uid="{00000000-0005-0000-0000-000079060000}"/>
    <cellStyle name="Dane wyjściowe 12" xfId="1659" xr:uid="{00000000-0005-0000-0000-00007A060000}"/>
    <cellStyle name="Dane wyjściowe 13" xfId="1660" xr:uid="{00000000-0005-0000-0000-00007B060000}"/>
    <cellStyle name="Dane wyjściowe 14" xfId="1661" xr:uid="{00000000-0005-0000-0000-00007C060000}"/>
    <cellStyle name="Dane wyjściowe 15" xfId="1662" xr:uid="{00000000-0005-0000-0000-00007D060000}"/>
    <cellStyle name="Dane wyjściowe 16" xfId="1663" xr:uid="{00000000-0005-0000-0000-00007E060000}"/>
    <cellStyle name="Dane wyjściowe 17" xfId="1664" xr:uid="{00000000-0005-0000-0000-00007F060000}"/>
    <cellStyle name="Dane wyjściowe 18" xfId="1665" xr:uid="{00000000-0005-0000-0000-000080060000}"/>
    <cellStyle name="Dane wyjściowe 19" xfId="1666" xr:uid="{00000000-0005-0000-0000-000081060000}"/>
    <cellStyle name="Dane wyjściowe 2" xfId="1667" xr:uid="{00000000-0005-0000-0000-000082060000}"/>
    <cellStyle name="Dane wyjściowe 2 10" xfId="1668" xr:uid="{00000000-0005-0000-0000-000083060000}"/>
    <cellStyle name="Dane wyjściowe 2 11" xfId="1669" xr:uid="{00000000-0005-0000-0000-000084060000}"/>
    <cellStyle name="Dane wyjściowe 2 12" xfId="1670" xr:uid="{00000000-0005-0000-0000-000085060000}"/>
    <cellStyle name="Dane wyjściowe 2 13" xfId="1671" xr:uid="{00000000-0005-0000-0000-000086060000}"/>
    <cellStyle name="Dane wyjściowe 2 14" xfId="1672" xr:uid="{00000000-0005-0000-0000-000087060000}"/>
    <cellStyle name="Dane wyjściowe 2 15" xfId="1673" xr:uid="{00000000-0005-0000-0000-000088060000}"/>
    <cellStyle name="Dane wyjściowe 2 16" xfId="1674" xr:uid="{00000000-0005-0000-0000-000089060000}"/>
    <cellStyle name="Dane wyjściowe 2 17" xfId="1675" xr:uid="{00000000-0005-0000-0000-00008A060000}"/>
    <cellStyle name="Dane wyjściowe 2 18" xfId="1676" xr:uid="{00000000-0005-0000-0000-00008B060000}"/>
    <cellStyle name="Dane wyjściowe 2 19" xfId="1677" xr:uid="{00000000-0005-0000-0000-00008C060000}"/>
    <cellStyle name="Dane wyjściowe 2 2" xfId="1678" xr:uid="{00000000-0005-0000-0000-00008D060000}"/>
    <cellStyle name="Dane wyjściowe 2 20" xfId="1679" xr:uid="{00000000-0005-0000-0000-00008E060000}"/>
    <cellStyle name="Dane wyjściowe 2 21" xfId="1680" xr:uid="{00000000-0005-0000-0000-00008F060000}"/>
    <cellStyle name="Dane wyjściowe 2 22" xfId="1681" xr:uid="{00000000-0005-0000-0000-000090060000}"/>
    <cellStyle name="Dane wyjściowe 2 23" xfId="1682" xr:uid="{00000000-0005-0000-0000-000091060000}"/>
    <cellStyle name="Dane wyjściowe 2 24" xfId="1683" xr:uid="{00000000-0005-0000-0000-000092060000}"/>
    <cellStyle name="Dane wyjściowe 2 25" xfId="1684" xr:uid="{00000000-0005-0000-0000-000093060000}"/>
    <cellStyle name="Dane wyjściowe 2 26" xfId="1685" xr:uid="{00000000-0005-0000-0000-000094060000}"/>
    <cellStyle name="Dane wyjściowe 2 27" xfId="1686" xr:uid="{00000000-0005-0000-0000-000095060000}"/>
    <cellStyle name="Dane wyjściowe 2 28" xfId="1687" xr:uid="{00000000-0005-0000-0000-000096060000}"/>
    <cellStyle name="Dane wyjściowe 2 29" xfId="1688" xr:uid="{00000000-0005-0000-0000-000097060000}"/>
    <cellStyle name="Dane wyjściowe 2 3" xfId="1689" xr:uid="{00000000-0005-0000-0000-000098060000}"/>
    <cellStyle name="Dane wyjściowe 2 30" xfId="1690" xr:uid="{00000000-0005-0000-0000-000099060000}"/>
    <cellStyle name="Dane wyjściowe 2 31" xfId="1691" xr:uid="{00000000-0005-0000-0000-00009A060000}"/>
    <cellStyle name="Dane wyjściowe 2 32" xfId="1692" xr:uid="{00000000-0005-0000-0000-00009B060000}"/>
    <cellStyle name="Dane wyjściowe 2 33" xfId="1693" xr:uid="{00000000-0005-0000-0000-00009C060000}"/>
    <cellStyle name="Dane wyjściowe 2 4" xfId="1694" xr:uid="{00000000-0005-0000-0000-00009D060000}"/>
    <cellStyle name="Dane wyjściowe 2 5" xfId="1695" xr:uid="{00000000-0005-0000-0000-00009E060000}"/>
    <cellStyle name="Dane wyjściowe 2 6" xfId="1696" xr:uid="{00000000-0005-0000-0000-00009F060000}"/>
    <cellStyle name="Dane wyjściowe 2 7" xfId="1697" xr:uid="{00000000-0005-0000-0000-0000A0060000}"/>
    <cellStyle name="Dane wyjściowe 2 8" xfId="1698" xr:uid="{00000000-0005-0000-0000-0000A1060000}"/>
    <cellStyle name="Dane wyjściowe 2 9" xfId="1699" xr:uid="{00000000-0005-0000-0000-0000A2060000}"/>
    <cellStyle name="Dane wyjściowe 20" xfId="1700" xr:uid="{00000000-0005-0000-0000-0000A3060000}"/>
    <cellStyle name="Dane wyjściowe 21" xfId="1701" xr:uid="{00000000-0005-0000-0000-0000A4060000}"/>
    <cellStyle name="Dane wyjściowe 22" xfId="1702" xr:uid="{00000000-0005-0000-0000-0000A5060000}"/>
    <cellStyle name="Dane wyjściowe 23" xfId="1703" xr:uid="{00000000-0005-0000-0000-0000A6060000}"/>
    <cellStyle name="Dane wyjściowe 24" xfId="1704" xr:uid="{00000000-0005-0000-0000-0000A7060000}"/>
    <cellStyle name="Dane wyjściowe 25" xfId="1705" xr:uid="{00000000-0005-0000-0000-0000A8060000}"/>
    <cellStyle name="Dane wyjściowe 26" xfId="1706" xr:uid="{00000000-0005-0000-0000-0000A9060000}"/>
    <cellStyle name="Dane wyjściowe 27" xfId="1707" xr:uid="{00000000-0005-0000-0000-0000AA060000}"/>
    <cellStyle name="Dane wyjściowe 28" xfId="1708" xr:uid="{00000000-0005-0000-0000-0000AB060000}"/>
    <cellStyle name="Dane wyjściowe 29" xfId="1709" xr:uid="{00000000-0005-0000-0000-0000AC060000}"/>
    <cellStyle name="Dane wyjściowe 3" xfId="1710" xr:uid="{00000000-0005-0000-0000-0000AD060000}"/>
    <cellStyle name="Dane wyjściowe 30" xfId="1711" xr:uid="{00000000-0005-0000-0000-0000AE060000}"/>
    <cellStyle name="Dane wyjściowe 31" xfId="1712" xr:uid="{00000000-0005-0000-0000-0000AF060000}"/>
    <cellStyle name="Dane wyjściowe 32" xfId="1713" xr:uid="{00000000-0005-0000-0000-0000B0060000}"/>
    <cellStyle name="Dane wyjściowe 33" xfId="1714" xr:uid="{00000000-0005-0000-0000-0000B1060000}"/>
    <cellStyle name="Dane wyjściowe 4" xfId="1715" xr:uid="{00000000-0005-0000-0000-0000B2060000}"/>
    <cellStyle name="Dane wyjściowe 5" xfId="1716" xr:uid="{00000000-0005-0000-0000-0000B3060000}"/>
    <cellStyle name="Dane wyjściowe 6" xfId="1717" xr:uid="{00000000-0005-0000-0000-0000B4060000}"/>
    <cellStyle name="Dane wyjściowe 7" xfId="1718" xr:uid="{00000000-0005-0000-0000-0000B5060000}"/>
    <cellStyle name="Dane wyjściowe 8" xfId="1719" xr:uid="{00000000-0005-0000-0000-0000B6060000}"/>
    <cellStyle name="Dane wyjściowe 9" xfId="1720" xr:uid="{00000000-0005-0000-0000-0000B7060000}"/>
    <cellStyle name="Dobre 10" xfId="1722" xr:uid="{00000000-0005-0000-0000-0000B8060000}"/>
    <cellStyle name="Dobre 11" xfId="1723" xr:uid="{00000000-0005-0000-0000-0000B9060000}"/>
    <cellStyle name="Dobre 12" xfId="1724" xr:uid="{00000000-0005-0000-0000-0000BA060000}"/>
    <cellStyle name="Dobre 13" xfId="1725" xr:uid="{00000000-0005-0000-0000-0000BB060000}"/>
    <cellStyle name="Dobre 14" xfId="1726" xr:uid="{00000000-0005-0000-0000-0000BC060000}"/>
    <cellStyle name="Dobre 15" xfId="1727" xr:uid="{00000000-0005-0000-0000-0000BD060000}"/>
    <cellStyle name="Dobre 16" xfId="1728" xr:uid="{00000000-0005-0000-0000-0000BE060000}"/>
    <cellStyle name="Dobre 17" xfId="1729" xr:uid="{00000000-0005-0000-0000-0000BF060000}"/>
    <cellStyle name="Dobre 18" xfId="1730" xr:uid="{00000000-0005-0000-0000-0000C0060000}"/>
    <cellStyle name="Dobre 19" xfId="1731" xr:uid="{00000000-0005-0000-0000-0000C1060000}"/>
    <cellStyle name="Dobre 2" xfId="1732" xr:uid="{00000000-0005-0000-0000-0000C2060000}"/>
    <cellStyle name="Dobre 2 10" xfId="1733" xr:uid="{00000000-0005-0000-0000-0000C3060000}"/>
    <cellStyle name="Dobre 2 11" xfId="1734" xr:uid="{00000000-0005-0000-0000-0000C4060000}"/>
    <cellStyle name="Dobre 2 12" xfId="1735" xr:uid="{00000000-0005-0000-0000-0000C5060000}"/>
    <cellStyle name="Dobre 2 13" xfId="1736" xr:uid="{00000000-0005-0000-0000-0000C6060000}"/>
    <cellStyle name="Dobre 2 14" xfId="1737" xr:uid="{00000000-0005-0000-0000-0000C7060000}"/>
    <cellStyle name="Dobre 2 15" xfId="1738" xr:uid="{00000000-0005-0000-0000-0000C8060000}"/>
    <cellStyle name="Dobre 2 16" xfId="1739" xr:uid="{00000000-0005-0000-0000-0000C9060000}"/>
    <cellStyle name="Dobre 2 17" xfId="1740" xr:uid="{00000000-0005-0000-0000-0000CA060000}"/>
    <cellStyle name="Dobre 2 18" xfId="1741" xr:uid="{00000000-0005-0000-0000-0000CB060000}"/>
    <cellStyle name="Dobre 2 19" xfId="1742" xr:uid="{00000000-0005-0000-0000-0000CC060000}"/>
    <cellStyle name="Dobre 2 2" xfId="1743" xr:uid="{00000000-0005-0000-0000-0000CD060000}"/>
    <cellStyle name="Dobre 2 20" xfId="1744" xr:uid="{00000000-0005-0000-0000-0000CE060000}"/>
    <cellStyle name="Dobre 2 21" xfId="1745" xr:uid="{00000000-0005-0000-0000-0000CF060000}"/>
    <cellStyle name="Dobre 2 22" xfId="1746" xr:uid="{00000000-0005-0000-0000-0000D0060000}"/>
    <cellStyle name="Dobre 2 23" xfId="1747" xr:uid="{00000000-0005-0000-0000-0000D1060000}"/>
    <cellStyle name="Dobre 2 24" xfId="1748" xr:uid="{00000000-0005-0000-0000-0000D2060000}"/>
    <cellStyle name="Dobre 2 25" xfId="1749" xr:uid="{00000000-0005-0000-0000-0000D3060000}"/>
    <cellStyle name="Dobre 2 26" xfId="1750" xr:uid="{00000000-0005-0000-0000-0000D4060000}"/>
    <cellStyle name="Dobre 2 27" xfId="1751" xr:uid="{00000000-0005-0000-0000-0000D5060000}"/>
    <cellStyle name="Dobre 2 28" xfId="1752" xr:uid="{00000000-0005-0000-0000-0000D6060000}"/>
    <cellStyle name="Dobre 2 29" xfId="1753" xr:uid="{00000000-0005-0000-0000-0000D7060000}"/>
    <cellStyle name="Dobre 2 3" xfId="1754" xr:uid="{00000000-0005-0000-0000-0000D8060000}"/>
    <cellStyle name="Dobre 2 30" xfId="1755" xr:uid="{00000000-0005-0000-0000-0000D9060000}"/>
    <cellStyle name="Dobre 2 31" xfId="1756" xr:uid="{00000000-0005-0000-0000-0000DA060000}"/>
    <cellStyle name="Dobre 2 32" xfId="1757" xr:uid="{00000000-0005-0000-0000-0000DB060000}"/>
    <cellStyle name="Dobre 2 33" xfId="1758" xr:uid="{00000000-0005-0000-0000-0000DC060000}"/>
    <cellStyle name="Dobre 2 4" xfId="1759" xr:uid="{00000000-0005-0000-0000-0000DD060000}"/>
    <cellStyle name="Dobre 2 5" xfId="1760" xr:uid="{00000000-0005-0000-0000-0000DE060000}"/>
    <cellStyle name="Dobre 2 6" xfId="1761" xr:uid="{00000000-0005-0000-0000-0000DF060000}"/>
    <cellStyle name="Dobre 2 7" xfId="1762" xr:uid="{00000000-0005-0000-0000-0000E0060000}"/>
    <cellStyle name="Dobre 2 8" xfId="1763" xr:uid="{00000000-0005-0000-0000-0000E1060000}"/>
    <cellStyle name="Dobre 2 9" xfId="1764" xr:uid="{00000000-0005-0000-0000-0000E2060000}"/>
    <cellStyle name="Dobre 20" xfId="1765" xr:uid="{00000000-0005-0000-0000-0000E3060000}"/>
    <cellStyle name="Dobre 21" xfId="1766" xr:uid="{00000000-0005-0000-0000-0000E4060000}"/>
    <cellStyle name="Dobre 22" xfId="1767" xr:uid="{00000000-0005-0000-0000-0000E5060000}"/>
    <cellStyle name="Dobre 23" xfId="1768" xr:uid="{00000000-0005-0000-0000-0000E6060000}"/>
    <cellStyle name="Dobre 24" xfId="1769" xr:uid="{00000000-0005-0000-0000-0000E7060000}"/>
    <cellStyle name="Dobre 25" xfId="1770" xr:uid="{00000000-0005-0000-0000-0000E8060000}"/>
    <cellStyle name="Dobre 26" xfId="1771" xr:uid="{00000000-0005-0000-0000-0000E9060000}"/>
    <cellStyle name="Dobre 27" xfId="1772" xr:uid="{00000000-0005-0000-0000-0000EA060000}"/>
    <cellStyle name="Dobre 28" xfId="1773" xr:uid="{00000000-0005-0000-0000-0000EB060000}"/>
    <cellStyle name="Dobre 29" xfId="1774" xr:uid="{00000000-0005-0000-0000-0000EC060000}"/>
    <cellStyle name="Dobre 3" xfId="1775" xr:uid="{00000000-0005-0000-0000-0000ED060000}"/>
    <cellStyle name="Dobre 30" xfId="1776" xr:uid="{00000000-0005-0000-0000-0000EE060000}"/>
    <cellStyle name="Dobre 31" xfId="1777" xr:uid="{00000000-0005-0000-0000-0000EF060000}"/>
    <cellStyle name="Dobre 32" xfId="1778" xr:uid="{00000000-0005-0000-0000-0000F0060000}"/>
    <cellStyle name="Dobre 33" xfId="1779" xr:uid="{00000000-0005-0000-0000-0000F1060000}"/>
    <cellStyle name="Dobre 4" xfId="1780" xr:uid="{00000000-0005-0000-0000-0000F2060000}"/>
    <cellStyle name="Dobre 5" xfId="1781" xr:uid="{00000000-0005-0000-0000-0000F3060000}"/>
    <cellStyle name="Dobre 6" xfId="1782" xr:uid="{00000000-0005-0000-0000-0000F4060000}"/>
    <cellStyle name="Dobre 7" xfId="1783" xr:uid="{00000000-0005-0000-0000-0000F5060000}"/>
    <cellStyle name="Dobre 8" xfId="1784" xr:uid="{00000000-0005-0000-0000-0000F6060000}"/>
    <cellStyle name="Dobre 9" xfId="1785" xr:uid="{00000000-0005-0000-0000-0000F7060000}"/>
    <cellStyle name="Dobry" xfId="1721" builtinId="26" customBuiltin="1"/>
    <cellStyle name="Dziesiętny" xfId="1786" builtinId="3"/>
    <cellStyle name="Explanatory Text" xfId="1787" xr:uid="{00000000-0005-0000-0000-0000FA060000}"/>
    <cellStyle name="Good" xfId="1788" xr:uid="{00000000-0005-0000-0000-0000FB060000}"/>
    <cellStyle name="Heading 1" xfId="1789" xr:uid="{00000000-0005-0000-0000-0000FC060000}"/>
    <cellStyle name="Heading 2" xfId="1790" xr:uid="{00000000-0005-0000-0000-0000FD060000}"/>
    <cellStyle name="Heading 3" xfId="1791" xr:uid="{00000000-0005-0000-0000-0000FE060000}"/>
    <cellStyle name="Heading 4" xfId="1792" xr:uid="{00000000-0005-0000-0000-0000FF060000}"/>
    <cellStyle name="Hiperłącze" xfId="2773" builtinId="8"/>
    <cellStyle name="Input" xfId="1793" xr:uid="{00000000-0005-0000-0000-000001070000}"/>
    <cellStyle name="Komórka połączona" xfId="1794" builtinId="24" customBuiltin="1"/>
    <cellStyle name="Komórka połączona 10" xfId="1795" xr:uid="{00000000-0005-0000-0000-000003070000}"/>
    <cellStyle name="Komórka połączona 11" xfId="1796" xr:uid="{00000000-0005-0000-0000-000004070000}"/>
    <cellStyle name="Komórka połączona 12" xfId="1797" xr:uid="{00000000-0005-0000-0000-000005070000}"/>
    <cellStyle name="Komórka połączona 13" xfId="1798" xr:uid="{00000000-0005-0000-0000-000006070000}"/>
    <cellStyle name="Komórka połączona 14" xfId="1799" xr:uid="{00000000-0005-0000-0000-000007070000}"/>
    <cellStyle name="Komórka połączona 15" xfId="1800" xr:uid="{00000000-0005-0000-0000-000008070000}"/>
    <cellStyle name="Komórka połączona 16" xfId="1801" xr:uid="{00000000-0005-0000-0000-000009070000}"/>
    <cellStyle name="Komórka połączona 17" xfId="1802" xr:uid="{00000000-0005-0000-0000-00000A070000}"/>
    <cellStyle name="Komórka połączona 18" xfId="1803" xr:uid="{00000000-0005-0000-0000-00000B070000}"/>
    <cellStyle name="Komórka połączona 19" xfId="1804" xr:uid="{00000000-0005-0000-0000-00000C070000}"/>
    <cellStyle name="Komórka połączona 2" xfId="1805" xr:uid="{00000000-0005-0000-0000-00000D070000}"/>
    <cellStyle name="Komórka połączona 2 10" xfId="1806" xr:uid="{00000000-0005-0000-0000-00000E070000}"/>
    <cellStyle name="Komórka połączona 2 11" xfId="1807" xr:uid="{00000000-0005-0000-0000-00000F070000}"/>
    <cellStyle name="Komórka połączona 2 12" xfId="1808" xr:uid="{00000000-0005-0000-0000-000010070000}"/>
    <cellStyle name="Komórka połączona 2 13" xfId="1809" xr:uid="{00000000-0005-0000-0000-000011070000}"/>
    <cellStyle name="Komórka połączona 2 14" xfId="1810" xr:uid="{00000000-0005-0000-0000-000012070000}"/>
    <cellStyle name="Komórka połączona 2 15" xfId="1811" xr:uid="{00000000-0005-0000-0000-000013070000}"/>
    <cellStyle name="Komórka połączona 2 16" xfId="1812" xr:uid="{00000000-0005-0000-0000-000014070000}"/>
    <cellStyle name="Komórka połączona 2 17" xfId="1813" xr:uid="{00000000-0005-0000-0000-000015070000}"/>
    <cellStyle name="Komórka połączona 2 18" xfId="1814" xr:uid="{00000000-0005-0000-0000-000016070000}"/>
    <cellStyle name="Komórka połączona 2 19" xfId="1815" xr:uid="{00000000-0005-0000-0000-000017070000}"/>
    <cellStyle name="Komórka połączona 2 2" xfId="1816" xr:uid="{00000000-0005-0000-0000-000018070000}"/>
    <cellStyle name="Komórka połączona 2 20" xfId="1817" xr:uid="{00000000-0005-0000-0000-000019070000}"/>
    <cellStyle name="Komórka połączona 2 21" xfId="1818" xr:uid="{00000000-0005-0000-0000-00001A070000}"/>
    <cellStyle name="Komórka połączona 2 22" xfId="1819" xr:uid="{00000000-0005-0000-0000-00001B070000}"/>
    <cellStyle name="Komórka połączona 2 23" xfId="1820" xr:uid="{00000000-0005-0000-0000-00001C070000}"/>
    <cellStyle name="Komórka połączona 2 24" xfId="1821" xr:uid="{00000000-0005-0000-0000-00001D070000}"/>
    <cellStyle name="Komórka połączona 2 25" xfId="1822" xr:uid="{00000000-0005-0000-0000-00001E070000}"/>
    <cellStyle name="Komórka połączona 2 26" xfId="1823" xr:uid="{00000000-0005-0000-0000-00001F070000}"/>
    <cellStyle name="Komórka połączona 2 27" xfId="1824" xr:uid="{00000000-0005-0000-0000-000020070000}"/>
    <cellStyle name="Komórka połączona 2 28" xfId="1825" xr:uid="{00000000-0005-0000-0000-000021070000}"/>
    <cellStyle name="Komórka połączona 2 29" xfId="1826" xr:uid="{00000000-0005-0000-0000-000022070000}"/>
    <cellStyle name="Komórka połączona 2 3" xfId="1827" xr:uid="{00000000-0005-0000-0000-000023070000}"/>
    <cellStyle name="Komórka połączona 2 30" xfId="1828" xr:uid="{00000000-0005-0000-0000-000024070000}"/>
    <cellStyle name="Komórka połączona 2 31" xfId="1829" xr:uid="{00000000-0005-0000-0000-000025070000}"/>
    <cellStyle name="Komórka połączona 2 32" xfId="1830" xr:uid="{00000000-0005-0000-0000-000026070000}"/>
    <cellStyle name="Komórka połączona 2 33" xfId="1831" xr:uid="{00000000-0005-0000-0000-000027070000}"/>
    <cellStyle name="Komórka połączona 2 4" xfId="1832" xr:uid="{00000000-0005-0000-0000-000028070000}"/>
    <cellStyle name="Komórka połączona 2 5" xfId="1833" xr:uid="{00000000-0005-0000-0000-000029070000}"/>
    <cellStyle name="Komórka połączona 2 6" xfId="1834" xr:uid="{00000000-0005-0000-0000-00002A070000}"/>
    <cellStyle name="Komórka połączona 2 7" xfId="1835" xr:uid="{00000000-0005-0000-0000-00002B070000}"/>
    <cellStyle name="Komórka połączona 2 8" xfId="1836" xr:uid="{00000000-0005-0000-0000-00002C070000}"/>
    <cellStyle name="Komórka połączona 2 9" xfId="1837" xr:uid="{00000000-0005-0000-0000-00002D070000}"/>
    <cellStyle name="Komórka połączona 20" xfId="1838" xr:uid="{00000000-0005-0000-0000-00002E070000}"/>
    <cellStyle name="Komórka połączona 21" xfId="1839" xr:uid="{00000000-0005-0000-0000-00002F070000}"/>
    <cellStyle name="Komórka połączona 22" xfId="1840" xr:uid="{00000000-0005-0000-0000-000030070000}"/>
    <cellStyle name="Komórka połączona 23" xfId="1841" xr:uid="{00000000-0005-0000-0000-000031070000}"/>
    <cellStyle name="Komórka połączona 24" xfId="1842" xr:uid="{00000000-0005-0000-0000-000032070000}"/>
    <cellStyle name="Komórka połączona 25" xfId="1843" xr:uid="{00000000-0005-0000-0000-000033070000}"/>
    <cellStyle name="Komórka połączona 26" xfId="1844" xr:uid="{00000000-0005-0000-0000-000034070000}"/>
    <cellStyle name="Komórka połączona 27" xfId="1845" xr:uid="{00000000-0005-0000-0000-000035070000}"/>
    <cellStyle name="Komórka połączona 28" xfId="1846" xr:uid="{00000000-0005-0000-0000-000036070000}"/>
    <cellStyle name="Komórka połączona 29" xfId="1847" xr:uid="{00000000-0005-0000-0000-000037070000}"/>
    <cellStyle name="Komórka połączona 3" xfId="1848" xr:uid="{00000000-0005-0000-0000-000038070000}"/>
    <cellStyle name="Komórka połączona 30" xfId="1849" xr:uid="{00000000-0005-0000-0000-000039070000}"/>
    <cellStyle name="Komórka połączona 31" xfId="1850" xr:uid="{00000000-0005-0000-0000-00003A070000}"/>
    <cellStyle name="Komórka połączona 32" xfId="1851" xr:uid="{00000000-0005-0000-0000-00003B070000}"/>
    <cellStyle name="Komórka połączona 33" xfId="1852" xr:uid="{00000000-0005-0000-0000-00003C070000}"/>
    <cellStyle name="Komórka połączona 4" xfId="1853" xr:uid="{00000000-0005-0000-0000-00003D070000}"/>
    <cellStyle name="Komórka połączona 5" xfId="1854" xr:uid="{00000000-0005-0000-0000-00003E070000}"/>
    <cellStyle name="Komórka połączona 6" xfId="1855" xr:uid="{00000000-0005-0000-0000-00003F070000}"/>
    <cellStyle name="Komórka połączona 7" xfId="1856" xr:uid="{00000000-0005-0000-0000-000040070000}"/>
    <cellStyle name="Komórka połączona 8" xfId="1857" xr:uid="{00000000-0005-0000-0000-000041070000}"/>
    <cellStyle name="Komórka połączona 9" xfId="1858" xr:uid="{00000000-0005-0000-0000-000042070000}"/>
    <cellStyle name="Komórka zaznaczona" xfId="1859" builtinId="23" customBuiltin="1"/>
    <cellStyle name="Komórka zaznaczona 10" xfId="1860" xr:uid="{00000000-0005-0000-0000-000044070000}"/>
    <cellStyle name="Komórka zaznaczona 11" xfId="1861" xr:uid="{00000000-0005-0000-0000-000045070000}"/>
    <cellStyle name="Komórka zaznaczona 12" xfId="1862" xr:uid="{00000000-0005-0000-0000-000046070000}"/>
    <cellStyle name="Komórka zaznaczona 13" xfId="1863" xr:uid="{00000000-0005-0000-0000-000047070000}"/>
    <cellStyle name="Komórka zaznaczona 14" xfId="1864" xr:uid="{00000000-0005-0000-0000-000048070000}"/>
    <cellStyle name="Komórka zaznaczona 15" xfId="1865" xr:uid="{00000000-0005-0000-0000-000049070000}"/>
    <cellStyle name="Komórka zaznaczona 16" xfId="1866" xr:uid="{00000000-0005-0000-0000-00004A070000}"/>
    <cellStyle name="Komórka zaznaczona 17" xfId="1867" xr:uid="{00000000-0005-0000-0000-00004B070000}"/>
    <cellStyle name="Komórka zaznaczona 18" xfId="1868" xr:uid="{00000000-0005-0000-0000-00004C070000}"/>
    <cellStyle name="Komórka zaznaczona 19" xfId="1869" xr:uid="{00000000-0005-0000-0000-00004D070000}"/>
    <cellStyle name="Komórka zaznaczona 2" xfId="1870" xr:uid="{00000000-0005-0000-0000-00004E070000}"/>
    <cellStyle name="Komórka zaznaczona 2 10" xfId="1871" xr:uid="{00000000-0005-0000-0000-00004F070000}"/>
    <cellStyle name="Komórka zaznaczona 2 11" xfId="1872" xr:uid="{00000000-0005-0000-0000-000050070000}"/>
    <cellStyle name="Komórka zaznaczona 2 12" xfId="1873" xr:uid="{00000000-0005-0000-0000-000051070000}"/>
    <cellStyle name="Komórka zaznaczona 2 13" xfId="1874" xr:uid="{00000000-0005-0000-0000-000052070000}"/>
    <cellStyle name="Komórka zaznaczona 2 14" xfId="1875" xr:uid="{00000000-0005-0000-0000-000053070000}"/>
    <cellStyle name="Komórka zaznaczona 2 15" xfId="1876" xr:uid="{00000000-0005-0000-0000-000054070000}"/>
    <cellStyle name="Komórka zaznaczona 2 16" xfId="1877" xr:uid="{00000000-0005-0000-0000-000055070000}"/>
    <cellStyle name="Komórka zaznaczona 2 17" xfId="1878" xr:uid="{00000000-0005-0000-0000-000056070000}"/>
    <cellStyle name="Komórka zaznaczona 2 18" xfId="1879" xr:uid="{00000000-0005-0000-0000-000057070000}"/>
    <cellStyle name="Komórka zaznaczona 2 19" xfId="1880" xr:uid="{00000000-0005-0000-0000-000058070000}"/>
    <cellStyle name="Komórka zaznaczona 2 2" xfId="1881" xr:uid="{00000000-0005-0000-0000-000059070000}"/>
    <cellStyle name="Komórka zaznaczona 2 20" xfId="1882" xr:uid="{00000000-0005-0000-0000-00005A070000}"/>
    <cellStyle name="Komórka zaznaczona 2 21" xfId="1883" xr:uid="{00000000-0005-0000-0000-00005B070000}"/>
    <cellStyle name="Komórka zaznaczona 2 22" xfId="1884" xr:uid="{00000000-0005-0000-0000-00005C070000}"/>
    <cellStyle name="Komórka zaznaczona 2 23" xfId="1885" xr:uid="{00000000-0005-0000-0000-00005D070000}"/>
    <cellStyle name="Komórka zaznaczona 2 24" xfId="1886" xr:uid="{00000000-0005-0000-0000-00005E070000}"/>
    <cellStyle name="Komórka zaznaczona 2 25" xfId="1887" xr:uid="{00000000-0005-0000-0000-00005F070000}"/>
    <cellStyle name="Komórka zaznaczona 2 26" xfId="1888" xr:uid="{00000000-0005-0000-0000-000060070000}"/>
    <cellStyle name="Komórka zaznaczona 2 27" xfId="1889" xr:uid="{00000000-0005-0000-0000-000061070000}"/>
    <cellStyle name="Komórka zaznaczona 2 28" xfId="1890" xr:uid="{00000000-0005-0000-0000-000062070000}"/>
    <cellStyle name="Komórka zaznaczona 2 29" xfId="1891" xr:uid="{00000000-0005-0000-0000-000063070000}"/>
    <cellStyle name="Komórka zaznaczona 2 3" xfId="1892" xr:uid="{00000000-0005-0000-0000-000064070000}"/>
    <cellStyle name="Komórka zaznaczona 2 30" xfId="1893" xr:uid="{00000000-0005-0000-0000-000065070000}"/>
    <cellStyle name="Komórka zaznaczona 2 31" xfId="1894" xr:uid="{00000000-0005-0000-0000-000066070000}"/>
    <cellStyle name="Komórka zaznaczona 2 32" xfId="1895" xr:uid="{00000000-0005-0000-0000-000067070000}"/>
    <cellStyle name="Komórka zaznaczona 2 33" xfId="1896" xr:uid="{00000000-0005-0000-0000-000068070000}"/>
    <cellStyle name="Komórka zaznaczona 2 4" xfId="1897" xr:uid="{00000000-0005-0000-0000-000069070000}"/>
    <cellStyle name="Komórka zaznaczona 2 5" xfId="1898" xr:uid="{00000000-0005-0000-0000-00006A070000}"/>
    <cellStyle name="Komórka zaznaczona 2 6" xfId="1899" xr:uid="{00000000-0005-0000-0000-00006B070000}"/>
    <cellStyle name="Komórka zaznaczona 2 7" xfId="1900" xr:uid="{00000000-0005-0000-0000-00006C070000}"/>
    <cellStyle name="Komórka zaznaczona 2 8" xfId="1901" xr:uid="{00000000-0005-0000-0000-00006D070000}"/>
    <cellStyle name="Komórka zaznaczona 2 9" xfId="1902" xr:uid="{00000000-0005-0000-0000-00006E070000}"/>
    <cellStyle name="Komórka zaznaczona 20" xfId="1903" xr:uid="{00000000-0005-0000-0000-00006F070000}"/>
    <cellStyle name="Komórka zaznaczona 21" xfId="1904" xr:uid="{00000000-0005-0000-0000-000070070000}"/>
    <cellStyle name="Komórka zaznaczona 22" xfId="1905" xr:uid="{00000000-0005-0000-0000-000071070000}"/>
    <cellStyle name="Komórka zaznaczona 23" xfId="1906" xr:uid="{00000000-0005-0000-0000-000072070000}"/>
    <cellStyle name="Komórka zaznaczona 24" xfId="1907" xr:uid="{00000000-0005-0000-0000-000073070000}"/>
    <cellStyle name="Komórka zaznaczona 25" xfId="1908" xr:uid="{00000000-0005-0000-0000-000074070000}"/>
    <cellStyle name="Komórka zaznaczona 26" xfId="1909" xr:uid="{00000000-0005-0000-0000-000075070000}"/>
    <cellStyle name="Komórka zaznaczona 27" xfId="1910" xr:uid="{00000000-0005-0000-0000-000076070000}"/>
    <cellStyle name="Komórka zaznaczona 28" xfId="1911" xr:uid="{00000000-0005-0000-0000-000077070000}"/>
    <cellStyle name="Komórka zaznaczona 29" xfId="1912" xr:uid="{00000000-0005-0000-0000-000078070000}"/>
    <cellStyle name="Komórka zaznaczona 3" xfId="1913" xr:uid="{00000000-0005-0000-0000-000079070000}"/>
    <cellStyle name="Komórka zaznaczona 30" xfId="1914" xr:uid="{00000000-0005-0000-0000-00007A070000}"/>
    <cellStyle name="Komórka zaznaczona 31" xfId="1915" xr:uid="{00000000-0005-0000-0000-00007B070000}"/>
    <cellStyle name="Komórka zaznaczona 32" xfId="1916" xr:uid="{00000000-0005-0000-0000-00007C070000}"/>
    <cellStyle name="Komórka zaznaczona 33" xfId="1917" xr:uid="{00000000-0005-0000-0000-00007D070000}"/>
    <cellStyle name="Komórka zaznaczona 4" xfId="1918" xr:uid="{00000000-0005-0000-0000-00007E070000}"/>
    <cellStyle name="Komórka zaznaczona 5" xfId="1919" xr:uid="{00000000-0005-0000-0000-00007F070000}"/>
    <cellStyle name="Komórka zaznaczona 6" xfId="1920" xr:uid="{00000000-0005-0000-0000-000080070000}"/>
    <cellStyle name="Komórka zaznaczona 7" xfId="1921" xr:uid="{00000000-0005-0000-0000-000081070000}"/>
    <cellStyle name="Komórka zaznaczona 8" xfId="1922" xr:uid="{00000000-0005-0000-0000-000082070000}"/>
    <cellStyle name="Komórka zaznaczona 9" xfId="1923" xr:uid="{00000000-0005-0000-0000-000083070000}"/>
    <cellStyle name="Linked Cell" xfId="1924" xr:uid="{00000000-0005-0000-0000-000084070000}"/>
    <cellStyle name="Nagłówek 1" xfId="1925" builtinId="16" customBuiltin="1"/>
    <cellStyle name="Nagłówek 1 10" xfId="1926" xr:uid="{00000000-0005-0000-0000-000086070000}"/>
    <cellStyle name="Nagłówek 1 11" xfId="1927" xr:uid="{00000000-0005-0000-0000-000087070000}"/>
    <cellStyle name="Nagłówek 1 12" xfId="1928" xr:uid="{00000000-0005-0000-0000-000088070000}"/>
    <cellStyle name="Nagłówek 1 13" xfId="1929" xr:uid="{00000000-0005-0000-0000-000089070000}"/>
    <cellStyle name="Nagłówek 1 14" xfId="1930" xr:uid="{00000000-0005-0000-0000-00008A070000}"/>
    <cellStyle name="Nagłówek 1 15" xfId="1931" xr:uid="{00000000-0005-0000-0000-00008B070000}"/>
    <cellStyle name="Nagłówek 1 16" xfId="1932" xr:uid="{00000000-0005-0000-0000-00008C070000}"/>
    <cellStyle name="Nagłówek 1 17" xfId="1933" xr:uid="{00000000-0005-0000-0000-00008D070000}"/>
    <cellStyle name="Nagłówek 1 18" xfId="1934" xr:uid="{00000000-0005-0000-0000-00008E070000}"/>
    <cellStyle name="Nagłówek 1 19" xfId="1935" xr:uid="{00000000-0005-0000-0000-00008F070000}"/>
    <cellStyle name="Nagłówek 1 2" xfId="1936" xr:uid="{00000000-0005-0000-0000-000090070000}"/>
    <cellStyle name="Nagłówek 1 2 10" xfId="1937" xr:uid="{00000000-0005-0000-0000-000091070000}"/>
    <cellStyle name="Nagłówek 1 2 11" xfId="1938" xr:uid="{00000000-0005-0000-0000-000092070000}"/>
    <cellStyle name="Nagłówek 1 2 12" xfId="1939" xr:uid="{00000000-0005-0000-0000-000093070000}"/>
    <cellStyle name="Nagłówek 1 2 13" xfId="1940" xr:uid="{00000000-0005-0000-0000-000094070000}"/>
    <cellStyle name="Nagłówek 1 2 14" xfId="1941" xr:uid="{00000000-0005-0000-0000-000095070000}"/>
    <cellStyle name="Nagłówek 1 2 15" xfId="1942" xr:uid="{00000000-0005-0000-0000-000096070000}"/>
    <cellStyle name="Nagłówek 1 2 16" xfId="1943" xr:uid="{00000000-0005-0000-0000-000097070000}"/>
    <cellStyle name="Nagłówek 1 2 17" xfId="1944" xr:uid="{00000000-0005-0000-0000-000098070000}"/>
    <cellStyle name="Nagłówek 1 2 18" xfId="1945" xr:uid="{00000000-0005-0000-0000-000099070000}"/>
    <cellStyle name="Nagłówek 1 2 19" xfId="1946" xr:uid="{00000000-0005-0000-0000-00009A070000}"/>
    <cellStyle name="Nagłówek 1 2 2" xfId="1947" xr:uid="{00000000-0005-0000-0000-00009B070000}"/>
    <cellStyle name="Nagłówek 1 2 20" xfId="1948" xr:uid="{00000000-0005-0000-0000-00009C070000}"/>
    <cellStyle name="Nagłówek 1 2 21" xfId="1949" xr:uid="{00000000-0005-0000-0000-00009D070000}"/>
    <cellStyle name="Nagłówek 1 2 22" xfId="1950" xr:uid="{00000000-0005-0000-0000-00009E070000}"/>
    <cellStyle name="Nagłówek 1 2 23" xfId="1951" xr:uid="{00000000-0005-0000-0000-00009F070000}"/>
    <cellStyle name="Nagłówek 1 2 24" xfId="1952" xr:uid="{00000000-0005-0000-0000-0000A0070000}"/>
    <cellStyle name="Nagłówek 1 2 25" xfId="1953" xr:uid="{00000000-0005-0000-0000-0000A1070000}"/>
    <cellStyle name="Nagłówek 1 2 26" xfId="1954" xr:uid="{00000000-0005-0000-0000-0000A2070000}"/>
    <cellStyle name="Nagłówek 1 2 27" xfId="1955" xr:uid="{00000000-0005-0000-0000-0000A3070000}"/>
    <cellStyle name="Nagłówek 1 2 28" xfId="1956" xr:uid="{00000000-0005-0000-0000-0000A4070000}"/>
    <cellStyle name="Nagłówek 1 2 29" xfId="1957" xr:uid="{00000000-0005-0000-0000-0000A5070000}"/>
    <cellStyle name="Nagłówek 1 2 3" xfId="1958" xr:uid="{00000000-0005-0000-0000-0000A6070000}"/>
    <cellStyle name="Nagłówek 1 2 30" xfId="1959" xr:uid="{00000000-0005-0000-0000-0000A7070000}"/>
    <cellStyle name="Nagłówek 1 2 31" xfId="1960" xr:uid="{00000000-0005-0000-0000-0000A8070000}"/>
    <cellStyle name="Nagłówek 1 2 32" xfId="1961" xr:uid="{00000000-0005-0000-0000-0000A9070000}"/>
    <cellStyle name="Nagłówek 1 2 33" xfId="1962" xr:uid="{00000000-0005-0000-0000-0000AA070000}"/>
    <cellStyle name="Nagłówek 1 2 4" xfId="1963" xr:uid="{00000000-0005-0000-0000-0000AB070000}"/>
    <cellStyle name="Nagłówek 1 2 5" xfId="1964" xr:uid="{00000000-0005-0000-0000-0000AC070000}"/>
    <cellStyle name="Nagłówek 1 2 6" xfId="1965" xr:uid="{00000000-0005-0000-0000-0000AD070000}"/>
    <cellStyle name="Nagłówek 1 2 7" xfId="1966" xr:uid="{00000000-0005-0000-0000-0000AE070000}"/>
    <cellStyle name="Nagłówek 1 2 8" xfId="1967" xr:uid="{00000000-0005-0000-0000-0000AF070000}"/>
    <cellStyle name="Nagłówek 1 2 9" xfId="1968" xr:uid="{00000000-0005-0000-0000-0000B0070000}"/>
    <cellStyle name="Nagłówek 1 20" xfId="1969" xr:uid="{00000000-0005-0000-0000-0000B1070000}"/>
    <cellStyle name="Nagłówek 1 21" xfId="1970" xr:uid="{00000000-0005-0000-0000-0000B2070000}"/>
    <cellStyle name="Nagłówek 1 22" xfId="1971" xr:uid="{00000000-0005-0000-0000-0000B3070000}"/>
    <cellStyle name="Nagłówek 1 23" xfId="1972" xr:uid="{00000000-0005-0000-0000-0000B4070000}"/>
    <cellStyle name="Nagłówek 1 24" xfId="1973" xr:uid="{00000000-0005-0000-0000-0000B5070000}"/>
    <cellStyle name="Nagłówek 1 25" xfId="1974" xr:uid="{00000000-0005-0000-0000-0000B6070000}"/>
    <cellStyle name="Nagłówek 1 26" xfId="1975" xr:uid="{00000000-0005-0000-0000-0000B7070000}"/>
    <cellStyle name="Nagłówek 1 27" xfId="1976" xr:uid="{00000000-0005-0000-0000-0000B8070000}"/>
    <cellStyle name="Nagłówek 1 28" xfId="1977" xr:uid="{00000000-0005-0000-0000-0000B9070000}"/>
    <cellStyle name="Nagłówek 1 29" xfId="1978" xr:uid="{00000000-0005-0000-0000-0000BA070000}"/>
    <cellStyle name="Nagłówek 1 3" xfId="1979" xr:uid="{00000000-0005-0000-0000-0000BB070000}"/>
    <cellStyle name="Nagłówek 1 30" xfId="1980" xr:uid="{00000000-0005-0000-0000-0000BC070000}"/>
    <cellStyle name="Nagłówek 1 31" xfId="1981" xr:uid="{00000000-0005-0000-0000-0000BD070000}"/>
    <cellStyle name="Nagłówek 1 32" xfId="1982" xr:uid="{00000000-0005-0000-0000-0000BE070000}"/>
    <cellStyle name="Nagłówek 1 33" xfId="1983" xr:uid="{00000000-0005-0000-0000-0000BF070000}"/>
    <cellStyle name="Nagłówek 1 4" xfId="1984" xr:uid="{00000000-0005-0000-0000-0000C0070000}"/>
    <cellStyle name="Nagłówek 1 5" xfId="1985" xr:uid="{00000000-0005-0000-0000-0000C1070000}"/>
    <cellStyle name="Nagłówek 1 6" xfId="1986" xr:uid="{00000000-0005-0000-0000-0000C2070000}"/>
    <cellStyle name="Nagłówek 1 7" xfId="1987" xr:uid="{00000000-0005-0000-0000-0000C3070000}"/>
    <cellStyle name="Nagłówek 1 8" xfId="1988" xr:uid="{00000000-0005-0000-0000-0000C4070000}"/>
    <cellStyle name="Nagłówek 1 9" xfId="1989" xr:uid="{00000000-0005-0000-0000-0000C5070000}"/>
    <cellStyle name="Nagłówek 2" xfId="1990" builtinId="17" customBuiltin="1"/>
    <cellStyle name="Nagłówek 2 10" xfId="1991" xr:uid="{00000000-0005-0000-0000-0000C7070000}"/>
    <cellStyle name="Nagłówek 2 11" xfId="1992" xr:uid="{00000000-0005-0000-0000-0000C8070000}"/>
    <cellStyle name="Nagłówek 2 12" xfId="1993" xr:uid="{00000000-0005-0000-0000-0000C9070000}"/>
    <cellStyle name="Nagłówek 2 13" xfId="1994" xr:uid="{00000000-0005-0000-0000-0000CA070000}"/>
    <cellStyle name="Nagłówek 2 14" xfId="1995" xr:uid="{00000000-0005-0000-0000-0000CB070000}"/>
    <cellStyle name="Nagłówek 2 15" xfId="1996" xr:uid="{00000000-0005-0000-0000-0000CC070000}"/>
    <cellStyle name="Nagłówek 2 16" xfId="1997" xr:uid="{00000000-0005-0000-0000-0000CD070000}"/>
    <cellStyle name="Nagłówek 2 17" xfId="1998" xr:uid="{00000000-0005-0000-0000-0000CE070000}"/>
    <cellStyle name="Nagłówek 2 18" xfId="1999" xr:uid="{00000000-0005-0000-0000-0000CF070000}"/>
    <cellStyle name="Nagłówek 2 19" xfId="2000" xr:uid="{00000000-0005-0000-0000-0000D0070000}"/>
    <cellStyle name="Nagłówek 2 2" xfId="2001" xr:uid="{00000000-0005-0000-0000-0000D1070000}"/>
    <cellStyle name="Nagłówek 2 2 10" xfId="2002" xr:uid="{00000000-0005-0000-0000-0000D2070000}"/>
    <cellStyle name="Nagłówek 2 2 11" xfId="2003" xr:uid="{00000000-0005-0000-0000-0000D3070000}"/>
    <cellStyle name="Nagłówek 2 2 12" xfId="2004" xr:uid="{00000000-0005-0000-0000-0000D4070000}"/>
    <cellStyle name="Nagłówek 2 2 13" xfId="2005" xr:uid="{00000000-0005-0000-0000-0000D5070000}"/>
    <cellStyle name="Nagłówek 2 2 14" xfId="2006" xr:uid="{00000000-0005-0000-0000-0000D6070000}"/>
    <cellStyle name="Nagłówek 2 2 15" xfId="2007" xr:uid="{00000000-0005-0000-0000-0000D7070000}"/>
    <cellStyle name="Nagłówek 2 2 16" xfId="2008" xr:uid="{00000000-0005-0000-0000-0000D8070000}"/>
    <cellStyle name="Nagłówek 2 2 17" xfId="2009" xr:uid="{00000000-0005-0000-0000-0000D9070000}"/>
    <cellStyle name="Nagłówek 2 2 18" xfId="2010" xr:uid="{00000000-0005-0000-0000-0000DA070000}"/>
    <cellStyle name="Nagłówek 2 2 19" xfId="2011" xr:uid="{00000000-0005-0000-0000-0000DB070000}"/>
    <cellStyle name="Nagłówek 2 2 2" xfId="2012" xr:uid="{00000000-0005-0000-0000-0000DC070000}"/>
    <cellStyle name="Nagłówek 2 2 20" xfId="2013" xr:uid="{00000000-0005-0000-0000-0000DD070000}"/>
    <cellStyle name="Nagłówek 2 2 21" xfId="2014" xr:uid="{00000000-0005-0000-0000-0000DE070000}"/>
    <cellStyle name="Nagłówek 2 2 22" xfId="2015" xr:uid="{00000000-0005-0000-0000-0000DF070000}"/>
    <cellStyle name="Nagłówek 2 2 23" xfId="2016" xr:uid="{00000000-0005-0000-0000-0000E0070000}"/>
    <cellStyle name="Nagłówek 2 2 24" xfId="2017" xr:uid="{00000000-0005-0000-0000-0000E1070000}"/>
    <cellStyle name="Nagłówek 2 2 25" xfId="2018" xr:uid="{00000000-0005-0000-0000-0000E2070000}"/>
    <cellStyle name="Nagłówek 2 2 26" xfId="2019" xr:uid="{00000000-0005-0000-0000-0000E3070000}"/>
    <cellStyle name="Nagłówek 2 2 27" xfId="2020" xr:uid="{00000000-0005-0000-0000-0000E4070000}"/>
    <cellStyle name="Nagłówek 2 2 28" xfId="2021" xr:uid="{00000000-0005-0000-0000-0000E5070000}"/>
    <cellStyle name="Nagłówek 2 2 29" xfId="2022" xr:uid="{00000000-0005-0000-0000-0000E6070000}"/>
    <cellStyle name="Nagłówek 2 2 3" xfId="2023" xr:uid="{00000000-0005-0000-0000-0000E7070000}"/>
    <cellStyle name="Nagłówek 2 2 30" xfId="2024" xr:uid="{00000000-0005-0000-0000-0000E8070000}"/>
    <cellStyle name="Nagłówek 2 2 31" xfId="2025" xr:uid="{00000000-0005-0000-0000-0000E9070000}"/>
    <cellStyle name="Nagłówek 2 2 32" xfId="2026" xr:uid="{00000000-0005-0000-0000-0000EA070000}"/>
    <cellStyle name="Nagłówek 2 2 33" xfId="2027" xr:uid="{00000000-0005-0000-0000-0000EB070000}"/>
    <cellStyle name="Nagłówek 2 2 4" xfId="2028" xr:uid="{00000000-0005-0000-0000-0000EC070000}"/>
    <cellStyle name="Nagłówek 2 2 5" xfId="2029" xr:uid="{00000000-0005-0000-0000-0000ED070000}"/>
    <cellStyle name="Nagłówek 2 2 6" xfId="2030" xr:uid="{00000000-0005-0000-0000-0000EE070000}"/>
    <cellStyle name="Nagłówek 2 2 7" xfId="2031" xr:uid="{00000000-0005-0000-0000-0000EF070000}"/>
    <cellStyle name="Nagłówek 2 2 8" xfId="2032" xr:uid="{00000000-0005-0000-0000-0000F0070000}"/>
    <cellStyle name="Nagłówek 2 2 9" xfId="2033" xr:uid="{00000000-0005-0000-0000-0000F1070000}"/>
    <cellStyle name="Nagłówek 2 20" xfId="2034" xr:uid="{00000000-0005-0000-0000-0000F2070000}"/>
    <cellStyle name="Nagłówek 2 21" xfId="2035" xr:uid="{00000000-0005-0000-0000-0000F3070000}"/>
    <cellStyle name="Nagłówek 2 22" xfId="2036" xr:uid="{00000000-0005-0000-0000-0000F4070000}"/>
    <cellStyle name="Nagłówek 2 23" xfId="2037" xr:uid="{00000000-0005-0000-0000-0000F5070000}"/>
    <cellStyle name="Nagłówek 2 24" xfId="2038" xr:uid="{00000000-0005-0000-0000-0000F6070000}"/>
    <cellStyle name="Nagłówek 2 25" xfId="2039" xr:uid="{00000000-0005-0000-0000-0000F7070000}"/>
    <cellStyle name="Nagłówek 2 26" xfId="2040" xr:uid="{00000000-0005-0000-0000-0000F8070000}"/>
    <cellStyle name="Nagłówek 2 27" xfId="2041" xr:uid="{00000000-0005-0000-0000-0000F9070000}"/>
    <cellStyle name="Nagłówek 2 28" xfId="2042" xr:uid="{00000000-0005-0000-0000-0000FA070000}"/>
    <cellStyle name="Nagłówek 2 29" xfId="2043" xr:uid="{00000000-0005-0000-0000-0000FB070000}"/>
    <cellStyle name="Nagłówek 2 3" xfId="2044" xr:uid="{00000000-0005-0000-0000-0000FC070000}"/>
    <cellStyle name="Nagłówek 2 30" xfId="2045" xr:uid="{00000000-0005-0000-0000-0000FD070000}"/>
    <cellStyle name="Nagłówek 2 31" xfId="2046" xr:uid="{00000000-0005-0000-0000-0000FE070000}"/>
    <cellStyle name="Nagłówek 2 32" xfId="2047" xr:uid="{00000000-0005-0000-0000-0000FF070000}"/>
    <cellStyle name="Nagłówek 2 33" xfId="2048" xr:uid="{00000000-0005-0000-0000-000000080000}"/>
    <cellStyle name="Nagłówek 2 4" xfId="2049" xr:uid="{00000000-0005-0000-0000-000001080000}"/>
    <cellStyle name="Nagłówek 2 5" xfId="2050" xr:uid="{00000000-0005-0000-0000-000002080000}"/>
    <cellStyle name="Nagłówek 2 6" xfId="2051" xr:uid="{00000000-0005-0000-0000-000003080000}"/>
    <cellStyle name="Nagłówek 2 7" xfId="2052" xr:uid="{00000000-0005-0000-0000-000004080000}"/>
    <cellStyle name="Nagłówek 2 8" xfId="2053" xr:uid="{00000000-0005-0000-0000-000005080000}"/>
    <cellStyle name="Nagłówek 2 9" xfId="2054" xr:uid="{00000000-0005-0000-0000-000006080000}"/>
    <cellStyle name="Nagłówek 3" xfId="2055" builtinId="18" customBuiltin="1"/>
    <cellStyle name="Nagłówek 3 10" xfId="2056" xr:uid="{00000000-0005-0000-0000-000008080000}"/>
    <cellStyle name="Nagłówek 3 11" xfId="2057" xr:uid="{00000000-0005-0000-0000-000009080000}"/>
    <cellStyle name="Nagłówek 3 12" xfId="2058" xr:uid="{00000000-0005-0000-0000-00000A080000}"/>
    <cellStyle name="Nagłówek 3 13" xfId="2059" xr:uid="{00000000-0005-0000-0000-00000B080000}"/>
    <cellStyle name="Nagłówek 3 14" xfId="2060" xr:uid="{00000000-0005-0000-0000-00000C080000}"/>
    <cellStyle name="Nagłówek 3 15" xfId="2061" xr:uid="{00000000-0005-0000-0000-00000D080000}"/>
    <cellStyle name="Nagłówek 3 16" xfId="2062" xr:uid="{00000000-0005-0000-0000-00000E080000}"/>
    <cellStyle name="Nagłówek 3 17" xfId="2063" xr:uid="{00000000-0005-0000-0000-00000F080000}"/>
    <cellStyle name="Nagłówek 3 18" xfId="2064" xr:uid="{00000000-0005-0000-0000-000010080000}"/>
    <cellStyle name="Nagłówek 3 19" xfId="2065" xr:uid="{00000000-0005-0000-0000-000011080000}"/>
    <cellStyle name="Nagłówek 3 2" xfId="2066" xr:uid="{00000000-0005-0000-0000-000012080000}"/>
    <cellStyle name="Nagłówek 3 2 10" xfId="2067" xr:uid="{00000000-0005-0000-0000-000013080000}"/>
    <cellStyle name="Nagłówek 3 2 11" xfId="2068" xr:uid="{00000000-0005-0000-0000-000014080000}"/>
    <cellStyle name="Nagłówek 3 2 12" xfId="2069" xr:uid="{00000000-0005-0000-0000-000015080000}"/>
    <cellStyle name="Nagłówek 3 2 13" xfId="2070" xr:uid="{00000000-0005-0000-0000-000016080000}"/>
    <cellStyle name="Nagłówek 3 2 14" xfId="2071" xr:uid="{00000000-0005-0000-0000-000017080000}"/>
    <cellStyle name="Nagłówek 3 2 15" xfId="2072" xr:uid="{00000000-0005-0000-0000-000018080000}"/>
    <cellStyle name="Nagłówek 3 2 16" xfId="2073" xr:uid="{00000000-0005-0000-0000-000019080000}"/>
    <cellStyle name="Nagłówek 3 2 17" xfId="2074" xr:uid="{00000000-0005-0000-0000-00001A080000}"/>
    <cellStyle name="Nagłówek 3 2 18" xfId="2075" xr:uid="{00000000-0005-0000-0000-00001B080000}"/>
    <cellStyle name="Nagłówek 3 2 19" xfId="2076" xr:uid="{00000000-0005-0000-0000-00001C080000}"/>
    <cellStyle name="Nagłówek 3 2 2" xfId="2077" xr:uid="{00000000-0005-0000-0000-00001D080000}"/>
    <cellStyle name="Nagłówek 3 2 20" xfId="2078" xr:uid="{00000000-0005-0000-0000-00001E080000}"/>
    <cellStyle name="Nagłówek 3 2 21" xfId="2079" xr:uid="{00000000-0005-0000-0000-00001F080000}"/>
    <cellStyle name="Nagłówek 3 2 22" xfId="2080" xr:uid="{00000000-0005-0000-0000-000020080000}"/>
    <cellStyle name="Nagłówek 3 2 23" xfId="2081" xr:uid="{00000000-0005-0000-0000-000021080000}"/>
    <cellStyle name="Nagłówek 3 2 24" xfId="2082" xr:uid="{00000000-0005-0000-0000-000022080000}"/>
    <cellStyle name="Nagłówek 3 2 25" xfId="2083" xr:uid="{00000000-0005-0000-0000-000023080000}"/>
    <cellStyle name="Nagłówek 3 2 26" xfId="2084" xr:uid="{00000000-0005-0000-0000-000024080000}"/>
    <cellStyle name="Nagłówek 3 2 27" xfId="2085" xr:uid="{00000000-0005-0000-0000-000025080000}"/>
    <cellStyle name="Nagłówek 3 2 28" xfId="2086" xr:uid="{00000000-0005-0000-0000-000026080000}"/>
    <cellStyle name="Nagłówek 3 2 29" xfId="2087" xr:uid="{00000000-0005-0000-0000-000027080000}"/>
    <cellStyle name="Nagłówek 3 2 3" xfId="2088" xr:uid="{00000000-0005-0000-0000-000028080000}"/>
    <cellStyle name="Nagłówek 3 2 30" xfId="2089" xr:uid="{00000000-0005-0000-0000-000029080000}"/>
    <cellStyle name="Nagłówek 3 2 31" xfId="2090" xr:uid="{00000000-0005-0000-0000-00002A080000}"/>
    <cellStyle name="Nagłówek 3 2 32" xfId="2091" xr:uid="{00000000-0005-0000-0000-00002B080000}"/>
    <cellStyle name="Nagłówek 3 2 33" xfId="2092" xr:uid="{00000000-0005-0000-0000-00002C080000}"/>
    <cellStyle name="Nagłówek 3 2 4" xfId="2093" xr:uid="{00000000-0005-0000-0000-00002D080000}"/>
    <cellStyle name="Nagłówek 3 2 5" xfId="2094" xr:uid="{00000000-0005-0000-0000-00002E080000}"/>
    <cellStyle name="Nagłówek 3 2 6" xfId="2095" xr:uid="{00000000-0005-0000-0000-00002F080000}"/>
    <cellStyle name="Nagłówek 3 2 7" xfId="2096" xr:uid="{00000000-0005-0000-0000-000030080000}"/>
    <cellStyle name="Nagłówek 3 2 8" xfId="2097" xr:uid="{00000000-0005-0000-0000-000031080000}"/>
    <cellStyle name="Nagłówek 3 2 9" xfId="2098" xr:uid="{00000000-0005-0000-0000-000032080000}"/>
    <cellStyle name="Nagłówek 3 20" xfId="2099" xr:uid="{00000000-0005-0000-0000-000033080000}"/>
    <cellStyle name="Nagłówek 3 21" xfId="2100" xr:uid="{00000000-0005-0000-0000-000034080000}"/>
    <cellStyle name="Nagłówek 3 22" xfId="2101" xr:uid="{00000000-0005-0000-0000-000035080000}"/>
    <cellStyle name="Nagłówek 3 23" xfId="2102" xr:uid="{00000000-0005-0000-0000-000036080000}"/>
    <cellStyle name="Nagłówek 3 24" xfId="2103" xr:uid="{00000000-0005-0000-0000-000037080000}"/>
    <cellStyle name="Nagłówek 3 25" xfId="2104" xr:uid="{00000000-0005-0000-0000-000038080000}"/>
    <cellStyle name="Nagłówek 3 26" xfId="2105" xr:uid="{00000000-0005-0000-0000-000039080000}"/>
    <cellStyle name="Nagłówek 3 27" xfId="2106" xr:uid="{00000000-0005-0000-0000-00003A080000}"/>
    <cellStyle name="Nagłówek 3 28" xfId="2107" xr:uid="{00000000-0005-0000-0000-00003B080000}"/>
    <cellStyle name="Nagłówek 3 29" xfId="2108" xr:uid="{00000000-0005-0000-0000-00003C080000}"/>
    <cellStyle name="Nagłówek 3 3" xfId="2109" xr:uid="{00000000-0005-0000-0000-00003D080000}"/>
    <cellStyle name="Nagłówek 3 30" xfId="2110" xr:uid="{00000000-0005-0000-0000-00003E080000}"/>
    <cellStyle name="Nagłówek 3 31" xfId="2111" xr:uid="{00000000-0005-0000-0000-00003F080000}"/>
    <cellStyle name="Nagłówek 3 32" xfId="2112" xr:uid="{00000000-0005-0000-0000-000040080000}"/>
    <cellStyle name="Nagłówek 3 33" xfId="2113" xr:uid="{00000000-0005-0000-0000-000041080000}"/>
    <cellStyle name="Nagłówek 3 4" xfId="2114" xr:uid="{00000000-0005-0000-0000-000042080000}"/>
    <cellStyle name="Nagłówek 3 5" xfId="2115" xr:uid="{00000000-0005-0000-0000-000043080000}"/>
    <cellStyle name="Nagłówek 3 6" xfId="2116" xr:uid="{00000000-0005-0000-0000-000044080000}"/>
    <cellStyle name="Nagłówek 3 7" xfId="2117" xr:uid="{00000000-0005-0000-0000-000045080000}"/>
    <cellStyle name="Nagłówek 3 8" xfId="2118" xr:uid="{00000000-0005-0000-0000-000046080000}"/>
    <cellStyle name="Nagłówek 3 9" xfId="2119" xr:uid="{00000000-0005-0000-0000-000047080000}"/>
    <cellStyle name="Nagłówek 4" xfId="2120" builtinId="19" customBuiltin="1"/>
    <cellStyle name="Nagłówek 4 10" xfId="2121" xr:uid="{00000000-0005-0000-0000-000049080000}"/>
    <cellStyle name="Nagłówek 4 11" xfId="2122" xr:uid="{00000000-0005-0000-0000-00004A080000}"/>
    <cellStyle name="Nagłówek 4 12" xfId="2123" xr:uid="{00000000-0005-0000-0000-00004B080000}"/>
    <cellStyle name="Nagłówek 4 13" xfId="2124" xr:uid="{00000000-0005-0000-0000-00004C080000}"/>
    <cellStyle name="Nagłówek 4 14" xfId="2125" xr:uid="{00000000-0005-0000-0000-00004D080000}"/>
    <cellStyle name="Nagłówek 4 15" xfId="2126" xr:uid="{00000000-0005-0000-0000-00004E080000}"/>
    <cellStyle name="Nagłówek 4 16" xfId="2127" xr:uid="{00000000-0005-0000-0000-00004F080000}"/>
    <cellStyle name="Nagłówek 4 17" xfId="2128" xr:uid="{00000000-0005-0000-0000-000050080000}"/>
    <cellStyle name="Nagłówek 4 18" xfId="2129" xr:uid="{00000000-0005-0000-0000-000051080000}"/>
    <cellStyle name="Nagłówek 4 19" xfId="2130" xr:uid="{00000000-0005-0000-0000-000052080000}"/>
    <cellStyle name="Nagłówek 4 2" xfId="2131" xr:uid="{00000000-0005-0000-0000-000053080000}"/>
    <cellStyle name="Nagłówek 4 2 10" xfId="2132" xr:uid="{00000000-0005-0000-0000-000054080000}"/>
    <cellStyle name="Nagłówek 4 2 11" xfId="2133" xr:uid="{00000000-0005-0000-0000-000055080000}"/>
    <cellStyle name="Nagłówek 4 2 12" xfId="2134" xr:uid="{00000000-0005-0000-0000-000056080000}"/>
    <cellStyle name="Nagłówek 4 2 13" xfId="2135" xr:uid="{00000000-0005-0000-0000-000057080000}"/>
    <cellStyle name="Nagłówek 4 2 14" xfId="2136" xr:uid="{00000000-0005-0000-0000-000058080000}"/>
    <cellStyle name="Nagłówek 4 2 15" xfId="2137" xr:uid="{00000000-0005-0000-0000-000059080000}"/>
    <cellStyle name="Nagłówek 4 2 16" xfId="2138" xr:uid="{00000000-0005-0000-0000-00005A080000}"/>
    <cellStyle name="Nagłówek 4 2 17" xfId="2139" xr:uid="{00000000-0005-0000-0000-00005B080000}"/>
    <cellStyle name="Nagłówek 4 2 18" xfId="2140" xr:uid="{00000000-0005-0000-0000-00005C080000}"/>
    <cellStyle name="Nagłówek 4 2 19" xfId="2141" xr:uid="{00000000-0005-0000-0000-00005D080000}"/>
    <cellStyle name="Nagłówek 4 2 2" xfId="2142" xr:uid="{00000000-0005-0000-0000-00005E080000}"/>
    <cellStyle name="Nagłówek 4 2 20" xfId="2143" xr:uid="{00000000-0005-0000-0000-00005F080000}"/>
    <cellStyle name="Nagłówek 4 2 21" xfId="2144" xr:uid="{00000000-0005-0000-0000-000060080000}"/>
    <cellStyle name="Nagłówek 4 2 22" xfId="2145" xr:uid="{00000000-0005-0000-0000-000061080000}"/>
    <cellStyle name="Nagłówek 4 2 23" xfId="2146" xr:uid="{00000000-0005-0000-0000-000062080000}"/>
    <cellStyle name="Nagłówek 4 2 24" xfId="2147" xr:uid="{00000000-0005-0000-0000-000063080000}"/>
    <cellStyle name="Nagłówek 4 2 25" xfId="2148" xr:uid="{00000000-0005-0000-0000-000064080000}"/>
    <cellStyle name="Nagłówek 4 2 26" xfId="2149" xr:uid="{00000000-0005-0000-0000-000065080000}"/>
    <cellStyle name="Nagłówek 4 2 27" xfId="2150" xr:uid="{00000000-0005-0000-0000-000066080000}"/>
    <cellStyle name="Nagłówek 4 2 28" xfId="2151" xr:uid="{00000000-0005-0000-0000-000067080000}"/>
    <cellStyle name="Nagłówek 4 2 29" xfId="2152" xr:uid="{00000000-0005-0000-0000-000068080000}"/>
    <cellStyle name="Nagłówek 4 2 3" xfId="2153" xr:uid="{00000000-0005-0000-0000-000069080000}"/>
    <cellStyle name="Nagłówek 4 2 30" xfId="2154" xr:uid="{00000000-0005-0000-0000-00006A080000}"/>
    <cellStyle name="Nagłówek 4 2 31" xfId="2155" xr:uid="{00000000-0005-0000-0000-00006B080000}"/>
    <cellStyle name="Nagłówek 4 2 32" xfId="2156" xr:uid="{00000000-0005-0000-0000-00006C080000}"/>
    <cellStyle name="Nagłówek 4 2 33" xfId="2157" xr:uid="{00000000-0005-0000-0000-00006D080000}"/>
    <cellStyle name="Nagłówek 4 2 4" xfId="2158" xr:uid="{00000000-0005-0000-0000-00006E080000}"/>
    <cellStyle name="Nagłówek 4 2 5" xfId="2159" xr:uid="{00000000-0005-0000-0000-00006F080000}"/>
    <cellStyle name="Nagłówek 4 2 6" xfId="2160" xr:uid="{00000000-0005-0000-0000-000070080000}"/>
    <cellStyle name="Nagłówek 4 2 7" xfId="2161" xr:uid="{00000000-0005-0000-0000-000071080000}"/>
    <cellStyle name="Nagłówek 4 2 8" xfId="2162" xr:uid="{00000000-0005-0000-0000-000072080000}"/>
    <cellStyle name="Nagłówek 4 2 9" xfId="2163" xr:uid="{00000000-0005-0000-0000-000073080000}"/>
    <cellStyle name="Nagłówek 4 20" xfId="2164" xr:uid="{00000000-0005-0000-0000-000074080000}"/>
    <cellStyle name="Nagłówek 4 21" xfId="2165" xr:uid="{00000000-0005-0000-0000-000075080000}"/>
    <cellStyle name="Nagłówek 4 22" xfId="2166" xr:uid="{00000000-0005-0000-0000-000076080000}"/>
    <cellStyle name="Nagłówek 4 23" xfId="2167" xr:uid="{00000000-0005-0000-0000-000077080000}"/>
    <cellStyle name="Nagłówek 4 24" xfId="2168" xr:uid="{00000000-0005-0000-0000-000078080000}"/>
    <cellStyle name="Nagłówek 4 25" xfId="2169" xr:uid="{00000000-0005-0000-0000-000079080000}"/>
    <cellStyle name="Nagłówek 4 26" xfId="2170" xr:uid="{00000000-0005-0000-0000-00007A080000}"/>
    <cellStyle name="Nagłówek 4 27" xfId="2171" xr:uid="{00000000-0005-0000-0000-00007B080000}"/>
    <cellStyle name="Nagłówek 4 28" xfId="2172" xr:uid="{00000000-0005-0000-0000-00007C080000}"/>
    <cellStyle name="Nagłówek 4 29" xfId="2173" xr:uid="{00000000-0005-0000-0000-00007D080000}"/>
    <cellStyle name="Nagłówek 4 3" xfId="2174" xr:uid="{00000000-0005-0000-0000-00007E080000}"/>
    <cellStyle name="Nagłówek 4 30" xfId="2175" xr:uid="{00000000-0005-0000-0000-00007F080000}"/>
    <cellStyle name="Nagłówek 4 31" xfId="2176" xr:uid="{00000000-0005-0000-0000-000080080000}"/>
    <cellStyle name="Nagłówek 4 32" xfId="2177" xr:uid="{00000000-0005-0000-0000-000081080000}"/>
    <cellStyle name="Nagłówek 4 33" xfId="2178" xr:uid="{00000000-0005-0000-0000-000082080000}"/>
    <cellStyle name="Nagłówek 4 4" xfId="2179" xr:uid="{00000000-0005-0000-0000-000083080000}"/>
    <cellStyle name="Nagłówek 4 5" xfId="2180" xr:uid="{00000000-0005-0000-0000-000084080000}"/>
    <cellStyle name="Nagłówek 4 6" xfId="2181" xr:uid="{00000000-0005-0000-0000-000085080000}"/>
    <cellStyle name="Nagłówek 4 7" xfId="2182" xr:uid="{00000000-0005-0000-0000-000086080000}"/>
    <cellStyle name="Nagłówek 4 8" xfId="2183" xr:uid="{00000000-0005-0000-0000-000087080000}"/>
    <cellStyle name="Nagłówek 4 9" xfId="2184" xr:uid="{00000000-0005-0000-0000-000088080000}"/>
    <cellStyle name="Neutral" xfId="2185" xr:uid="{00000000-0005-0000-0000-000089080000}"/>
    <cellStyle name="Neutralne 10" xfId="2187" xr:uid="{00000000-0005-0000-0000-00008A080000}"/>
    <cellStyle name="Neutralne 11" xfId="2188" xr:uid="{00000000-0005-0000-0000-00008B080000}"/>
    <cellStyle name="Neutralne 12" xfId="2189" xr:uid="{00000000-0005-0000-0000-00008C080000}"/>
    <cellStyle name="Neutralne 13" xfId="2190" xr:uid="{00000000-0005-0000-0000-00008D080000}"/>
    <cellStyle name="Neutralne 14" xfId="2191" xr:uid="{00000000-0005-0000-0000-00008E080000}"/>
    <cellStyle name="Neutralne 15" xfId="2192" xr:uid="{00000000-0005-0000-0000-00008F080000}"/>
    <cellStyle name="Neutralne 16" xfId="2193" xr:uid="{00000000-0005-0000-0000-000090080000}"/>
    <cellStyle name="Neutralne 17" xfId="2194" xr:uid="{00000000-0005-0000-0000-000091080000}"/>
    <cellStyle name="Neutralne 18" xfId="2195" xr:uid="{00000000-0005-0000-0000-000092080000}"/>
    <cellStyle name="Neutralne 19" xfId="2196" xr:uid="{00000000-0005-0000-0000-000093080000}"/>
    <cellStyle name="Neutralne 2" xfId="2197" xr:uid="{00000000-0005-0000-0000-000094080000}"/>
    <cellStyle name="Neutralne 2 10" xfId="2198" xr:uid="{00000000-0005-0000-0000-000095080000}"/>
    <cellStyle name="Neutralne 2 11" xfId="2199" xr:uid="{00000000-0005-0000-0000-000096080000}"/>
    <cellStyle name="Neutralne 2 12" xfId="2200" xr:uid="{00000000-0005-0000-0000-000097080000}"/>
    <cellStyle name="Neutralne 2 13" xfId="2201" xr:uid="{00000000-0005-0000-0000-000098080000}"/>
    <cellStyle name="Neutralne 2 14" xfId="2202" xr:uid="{00000000-0005-0000-0000-000099080000}"/>
    <cellStyle name="Neutralne 2 15" xfId="2203" xr:uid="{00000000-0005-0000-0000-00009A080000}"/>
    <cellStyle name="Neutralne 2 16" xfId="2204" xr:uid="{00000000-0005-0000-0000-00009B080000}"/>
    <cellStyle name="Neutralne 2 17" xfId="2205" xr:uid="{00000000-0005-0000-0000-00009C080000}"/>
    <cellStyle name="Neutralne 2 18" xfId="2206" xr:uid="{00000000-0005-0000-0000-00009D080000}"/>
    <cellStyle name="Neutralne 2 19" xfId="2207" xr:uid="{00000000-0005-0000-0000-00009E080000}"/>
    <cellStyle name="Neutralne 2 2" xfId="2208" xr:uid="{00000000-0005-0000-0000-00009F080000}"/>
    <cellStyle name="Neutralne 2 20" xfId="2209" xr:uid="{00000000-0005-0000-0000-0000A0080000}"/>
    <cellStyle name="Neutralne 2 21" xfId="2210" xr:uid="{00000000-0005-0000-0000-0000A1080000}"/>
    <cellStyle name="Neutralne 2 22" xfId="2211" xr:uid="{00000000-0005-0000-0000-0000A2080000}"/>
    <cellStyle name="Neutralne 2 23" xfId="2212" xr:uid="{00000000-0005-0000-0000-0000A3080000}"/>
    <cellStyle name="Neutralne 2 24" xfId="2213" xr:uid="{00000000-0005-0000-0000-0000A4080000}"/>
    <cellStyle name="Neutralne 2 25" xfId="2214" xr:uid="{00000000-0005-0000-0000-0000A5080000}"/>
    <cellStyle name="Neutralne 2 26" xfId="2215" xr:uid="{00000000-0005-0000-0000-0000A6080000}"/>
    <cellStyle name="Neutralne 2 27" xfId="2216" xr:uid="{00000000-0005-0000-0000-0000A7080000}"/>
    <cellStyle name="Neutralne 2 28" xfId="2217" xr:uid="{00000000-0005-0000-0000-0000A8080000}"/>
    <cellStyle name="Neutralne 2 29" xfId="2218" xr:uid="{00000000-0005-0000-0000-0000A9080000}"/>
    <cellStyle name="Neutralne 2 3" xfId="2219" xr:uid="{00000000-0005-0000-0000-0000AA080000}"/>
    <cellStyle name="Neutralne 2 30" xfId="2220" xr:uid="{00000000-0005-0000-0000-0000AB080000}"/>
    <cellStyle name="Neutralne 2 31" xfId="2221" xr:uid="{00000000-0005-0000-0000-0000AC080000}"/>
    <cellStyle name="Neutralne 2 32" xfId="2222" xr:uid="{00000000-0005-0000-0000-0000AD080000}"/>
    <cellStyle name="Neutralne 2 33" xfId="2223" xr:uid="{00000000-0005-0000-0000-0000AE080000}"/>
    <cellStyle name="Neutralne 2 4" xfId="2224" xr:uid="{00000000-0005-0000-0000-0000AF080000}"/>
    <cellStyle name="Neutralne 2 5" xfId="2225" xr:uid="{00000000-0005-0000-0000-0000B0080000}"/>
    <cellStyle name="Neutralne 2 6" xfId="2226" xr:uid="{00000000-0005-0000-0000-0000B1080000}"/>
    <cellStyle name="Neutralne 2 7" xfId="2227" xr:uid="{00000000-0005-0000-0000-0000B2080000}"/>
    <cellStyle name="Neutralne 2 8" xfId="2228" xr:uid="{00000000-0005-0000-0000-0000B3080000}"/>
    <cellStyle name="Neutralne 2 9" xfId="2229" xr:uid="{00000000-0005-0000-0000-0000B4080000}"/>
    <cellStyle name="Neutralne 20" xfId="2230" xr:uid="{00000000-0005-0000-0000-0000B5080000}"/>
    <cellStyle name="Neutralne 21" xfId="2231" xr:uid="{00000000-0005-0000-0000-0000B6080000}"/>
    <cellStyle name="Neutralne 22" xfId="2232" xr:uid="{00000000-0005-0000-0000-0000B7080000}"/>
    <cellStyle name="Neutralne 23" xfId="2233" xr:uid="{00000000-0005-0000-0000-0000B8080000}"/>
    <cellStyle name="Neutralne 24" xfId="2234" xr:uid="{00000000-0005-0000-0000-0000B9080000}"/>
    <cellStyle name="Neutralne 25" xfId="2235" xr:uid="{00000000-0005-0000-0000-0000BA080000}"/>
    <cellStyle name="Neutralne 26" xfId="2236" xr:uid="{00000000-0005-0000-0000-0000BB080000}"/>
    <cellStyle name="Neutralne 27" xfId="2237" xr:uid="{00000000-0005-0000-0000-0000BC080000}"/>
    <cellStyle name="Neutralne 28" xfId="2238" xr:uid="{00000000-0005-0000-0000-0000BD080000}"/>
    <cellStyle name="Neutralne 29" xfId="2239" xr:uid="{00000000-0005-0000-0000-0000BE080000}"/>
    <cellStyle name="Neutralne 3" xfId="2240" xr:uid="{00000000-0005-0000-0000-0000BF080000}"/>
    <cellStyle name="Neutralne 30" xfId="2241" xr:uid="{00000000-0005-0000-0000-0000C0080000}"/>
    <cellStyle name="Neutralne 31" xfId="2242" xr:uid="{00000000-0005-0000-0000-0000C1080000}"/>
    <cellStyle name="Neutralne 32" xfId="2243" xr:uid="{00000000-0005-0000-0000-0000C2080000}"/>
    <cellStyle name="Neutralne 33" xfId="2244" xr:uid="{00000000-0005-0000-0000-0000C3080000}"/>
    <cellStyle name="Neutralne 4" xfId="2245" xr:uid="{00000000-0005-0000-0000-0000C4080000}"/>
    <cellStyle name="Neutralne 5" xfId="2246" xr:uid="{00000000-0005-0000-0000-0000C5080000}"/>
    <cellStyle name="Neutralne 6" xfId="2247" xr:uid="{00000000-0005-0000-0000-0000C6080000}"/>
    <cellStyle name="Neutralne 7" xfId="2248" xr:uid="{00000000-0005-0000-0000-0000C7080000}"/>
    <cellStyle name="Neutralne 8" xfId="2249" xr:uid="{00000000-0005-0000-0000-0000C8080000}"/>
    <cellStyle name="Neutralne 9" xfId="2250" xr:uid="{00000000-0005-0000-0000-0000C9080000}"/>
    <cellStyle name="Neutralny" xfId="2186" builtinId="28" customBuiltin="1"/>
    <cellStyle name="Normalny" xfId="0" builtinId="0"/>
    <cellStyle name="Normalny 10" xfId="2251" xr:uid="{00000000-0005-0000-0000-0000CC080000}"/>
    <cellStyle name="Normalny 11" xfId="2252" xr:uid="{00000000-0005-0000-0000-0000CD080000}"/>
    <cellStyle name="Normalny 12" xfId="2253" xr:uid="{00000000-0005-0000-0000-0000CE080000}"/>
    <cellStyle name="Normalny 13" xfId="2254" xr:uid="{00000000-0005-0000-0000-0000CF080000}"/>
    <cellStyle name="Normalny 14" xfId="2255" xr:uid="{00000000-0005-0000-0000-0000D0080000}"/>
    <cellStyle name="Normalny 15" xfId="2256" xr:uid="{00000000-0005-0000-0000-0000D1080000}"/>
    <cellStyle name="Normalny 16" xfId="2257" xr:uid="{00000000-0005-0000-0000-0000D2080000}"/>
    <cellStyle name="Normalny 17" xfId="2258" xr:uid="{00000000-0005-0000-0000-0000D3080000}"/>
    <cellStyle name="Normalny 18" xfId="2259" xr:uid="{00000000-0005-0000-0000-0000D4080000}"/>
    <cellStyle name="Normalny 19" xfId="2260" xr:uid="{00000000-0005-0000-0000-0000D5080000}"/>
    <cellStyle name="Normalny 2" xfId="2261" xr:uid="{00000000-0005-0000-0000-0000D6080000}"/>
    <cellStyle name="Normalny 2 2" xfId="2262" xr:uid="{00000000-0005-0000-0000-0000D7080000}"/>
    <cellStyle name="Normalny 2 3" xfId="2772" xr:uid="{00000000-0005-0000-0000-0000D8080000}"/>
    <cellStyle name="Normalny 20" xfId="2263" xr:uid="{00000000-0005-0000-0000-0000D9080000}"/>
    <cellStyle name="Normalny 21" xfId="2264" xr:uid="{00000000-0005-0000-0000-0000DA080000}"/>
    <cellStyle name="Normalny 22" xfId="2265" xr:uid="{00000000-0005-0000-0000-0000DB080000}"/>
    <cellStyle name="Normalny 23" xfId="2266" xr:uid="{00000000-0005-0000-0000-0000DC080000}"/>
    <cellStyle name="Normalny 24" xfId="2267" xr:uid="{00000000-0005-0000-0000-0000DD080000}"/>
    <cellStyle name="Normalny 25" xfId="2268" xr:uid="{00000000-0005-0000-0000-0000DE080000}"/>
    <cellStyle name="Normalny 26" xfId="2269" xr:uid="{00000000-0005-0000-0000-0000DF080000}"/>
    <cellStyle name="Normalny 27" xfId="2270" xr:uid="{00000000-0005-0000-0000-0000E0080000}"/>
    <cellStyle name="Normalny 28" xfId="2271" xr:uid="{00000000-0005-0000-0000-0000E1080000}"/>
    <cellStyle name="Normalny 29" xfId="2272" xr:uid="{00000000-0005-0000-0000-0000E2080000}"/>
    <cellStyle name="Normalny 3" xfId="2273" xr:uid="{00000000-0005-0000-0000-0000E3080000}"/>
    <cellStyle name="Normalny 30" xfId="2274" xr:uid="{00000000-0005-0000-0000-0000E4080000}"/>
    <cellStyle name="Normalny 31" xfId="2275" xr:uid="{00000000-0005-0000-0000-0000E5080000}"/>
    <cellStyle name="Normalny 32" xfId="2276" xr:uid="{00000000-0005-0000-0000-0000E6080000}"/>
    <cellStyle name="Normalny 33" xfId="2277" xr:uid="{00000000-0005-0000-0000-0000E7080000}"/>
    <cellStyle name="Normalny 34" xfId="2278" xr:uid="{00000000-0005-0000-0000-0000E8080000}"/>
    <cellStyle name="Normalny 35" xfId="2279" xr:uid="{00000000-0005-0000-0000-0000E9080000}"/>
    <cellStyle name="Normalny 36" xfId="2280" xr:uid="{00000000-0005-0000-0000-0000EA080000}"/>
    <cellStyle name="Normalny 37" xfId="2281" xr:uid="{00000000-0005-0000-0000-0000EB080000}"/>
    <cellStyle name="Normalny 38" xfId="2282" xr:uid="{00000000-0005-0000-0000-0000EC080000}"/>
    <cellStyle name="Normalny 39" xfId="2283" xr:uid="{00000000-0005-0000-0000-0000ED080000}"/>
    <cellStyle name="Normalny 4" xfId="2284" xr:uid="{00000000-0005-0000-0000-0000EE080000}"/>
    <cellStyle name="Normalny 40" xfId="2285" xr:uid="{00000000-0005-0000-0000-0000EF080000}"/>
    <cellStyle name="Normalny 41" xfId="2286" xr:uid="{00000000-0005-0000-0000-0000F0080000}"/>
    <cellStyle name="Normalny 42" xfId="2287" xr:uid="{00000000-0005-0000-0000-0000F1080000}"/>
    <cellStyle name="Normalny 43" xfId="2288" xr:uid="{00000000-0005-0000-0000-0000F2080000}"/>
    <cellStyle name="Normalny 44" xfId="2289" xr:uid="{00000000-0005-0000-0000-0000F3080000}"/>
    <cellStyle name="Normalny 45" xfId="2290" xr:uid="{00000000-0005-0000-0000-0000F4080000}"/>
    <cellStyle name="Normalny 46" xfId="2291" xr:uid="{00000000-0005-0000-0000-0000F5080000}"/>
    <cellStyle name="Normalny 47" xfId="2292" xr:uid="{00000000-0005-0000-0000-0000F6080000}"/>
    <cellStyle name="Normalny 48" xfId="2293" xr:uid="{00000000-0005-0000-0000-0000F7080000}"/>
    <cellStyle name="Normalny 49" xfId="2294" xr:uid="{00000000-0005-0000-0000-0000F8080000}"/>
    <cellStyle name="Normalny 5" xfId="2295" xr:uid="{00000000-0005-0000-0000-0000F9080000}"/>
    <cellStyle name="Normalny 50" xfId="2296" xr:uid="{00000000-0005-0000-0000-0000FA080000}"/>
    <cellStyle name="Normalny 51" xfId="2297" xr:uid="{00000000-0005-0000-0000-0000FB080000}"/>
    <cellStyle name="Normalny 52" xfId="2298" xr:uid="{00000000-0005-0000-0000-0000FC080000}"/>
    <cellStyle name="Normalny 53" xfId="2299" xr:uid="{00000000-0005-0000-0000-0000FD080000}"/>
    <cellStyle name="Normalny 54" xfId="2300" xr:uid="{00000000-0005-0000-0000-0000FE080000}"/>
    <cellStyle name="Normalny 6" xfId="2301" xr:uid="{00000000-0005-0000-0000-0000FF080000}"/>
    <cellStyle name="Normalny 7" xfId="2302" xr:uid="{00000000-0005-0000-0000-000000090000}"/>
    <cellStyle name="Normalny 8" xfId="2303" xr:uid="{00000000-0005-0000-0000-000001090000}"/>
    <cellStyle name="Normalny 9" xfId="2304" xr:uid="{00000000-0005-0000-0000-000002090000}"/>
    <cellStyle name="Normalny_Dział11 2" xfId="2305" xr:uid="{00000000-0005-0000-0000-000003090000}"/>
    <cellStyle name="Normalny_tab16" xfId="2306" xr:uid="{00000000-0005-0000-0000-000004090000}"/>
    <cellStyle name="Normalny_tab16_Arkusz2 (2)" xfId="2307" xr:uid="{00000000-0005-0000-0000-000005090000}"/>
    <cellStyle name="Normalny_tab16_robo_TAB5-6" xfId="2308" xr:uid="{00000000-0005-0000-0000-000006090000}"/>
    <cellStyle name="Normalny_Tab17" xfId="2309" xr:uid="{00000000-0005-0000-0000-000007090000}"/>
    <cellStyle name="Normalny_Tab3-5" xfId="2310" xr:uid="{00000000-0005-0000-0000-000008090000}"/>
    <cellStyle name="Normalny_Tab6" xfId="2311" xr:uid="{00000000-0005-0000-0000-000009090000}"/>
    <cellStyle name="Note" xfId="2312" xr:uid="{00000000-0005-0000-0000-00000A090000}"/>
    <cellStyle name="Obliczenia" xfId="2313" builtinId="22" customBuiltin="1"/>
    <cellStyle name="Obliczenia 10" xfId="2314" xr:uid="{00000000-0005-0000-0000-00000C090000}"/>
    <cellStyle name="Obliczenia 11" xfId="2315" xr:uid="{00000000-0005-0000-0000-00000D090000}"/>
    <cellStyle name="Obliczenia 12" xfId="2316" xr:uid="{00000000-0005-0000-0000-00000E090000}"/>
    <cellStyle name="Obliczenia 13" xfId="2317" xr:uid="{00000000-0005-0000-0000-00000F090000}"/>
    <cellStyle name="Obliczenia 14" xfId="2318" xr:uid="{00000000-0005-0000-0000-000010090000}"/>
    <cellStyle name="Obliczenia 15" xfId="2319" xr:uid="{00000000-0005-0000-0000-000011090000}"/>
    <cellStyle name="Obliczenia 16" xfId="2320" xr:uid="{00000000-0005-0000-0000-000012090000}"/>
    <cellStyle name="Obliczenia 17" xfId="2321" xr:uid="{00000000-0005-0000-0000-000013090000}"/>
    <cellStyle name="Obliczenia 18" xfId="2322" xr:uid="{00000000-0005-0000-0000-000014090000}"/>
    <cellStyle name="Obliczenia 19" xfId="2323" xr:uid="{00000000-0005-0000-0000-000015090000}"/>
    <cellStyle name="Obliczenia 2" xfId="2324" xr:uid="{00000000-0005-0000-0000-000016090000}"/>
    <cellStyle name="Obliczenia 2 10" xfId="2325" xr:uid="{00000000-0005-0000-0000-000017090000}"/>
    <cellStyle name="Obliczenia 2 11" xfId="2326" xr:uid="{00000000-0005-0000-0000-000018090000}"/>
    <cellStyle name="Obliczenia 2 12" xfId="2327" xr:uid="{00000000-0005-0000-0000-000019090000}"/>
    <cellStyle name="Obliczenia 2 13" xfId="2328" xr:uid="{00000000-0005-0000-0000-00001A090000}"/>
    <cellStyle name="Obliczenia 2 14" xfId="2329" xr:uid="{00000000-0005-0000-0000-00001B090000}"/>
    <cellStyle name="Obliczenia 2 15" xfId="2330" xr:uid="{00000000-0005-0000-0000-00001C090000}"/>
    <cellStyle name="Obliczenia 2 16" xfId="2331" xr:uid="{00000000-0005-0000-0000-00001D090000}"/>
    <cellStyle name="Obliczenia 2 17" xfId="2332" xr:uid="{00000000-0005-0000-0000-00001E090000}"/>
    <cellStyle name="Obliczenia 2 18" xfId="2333" xr:uid="{00000000-0005-0000-0000-00001F090000}"/>
    <cellStyle name="Obliczenia 2 19" xfId="2334" xr:uid="{00000000-0005-0000-0000-000020090000}"/>
    <cellStyle name="Obliczenia 2 2" xfId="2335" xr:uid="{00000000-0005-0000-0000-000021090000}"/>
    <cellStyle name="Obliczenia 2 20" xfId="2336" xr:uid="{00000000-0005-0000-0000-000022090000}"/>
    <cellStyle name="Obliczenia 2 21" xfId="2337" xr:uid="{00000000-0005-0000-0000-000023090000}"/>
    <cellStyle name="Obliczenia 2 22" xfId="2338" xr:uid="{00000000-0005-0000-0000-000024090000}"/>
    <cellStyle name="Obliczenia 2 23" xfId="2339" xr:uid="{00000000-0005-0000-0000-000025090000}"/>
    <cellStyle name="Obliczenia 2 24" xfId="2340" xr:uid="{00000000-0005-0000-0000-000026090000}"/>
    <cellStyle name="Obliczenia 2 25" xfId="2341" xr:uid="{00000000-0005-0000-0000-000027090000}"/>
    <cellStyle name="Obliczenia 2 26" xfId="2342" xr:uid="{00000000-0005-0000-0000-000028090000}"/>
    <cellStyle name="Obliczenia 2 27" xfId="2343" xr:uid="{00000000-0005-0000-0000-000029090000}"/>
    <cellStyle name="Obliczenia 2 28" xfId="2344" xr:uid="{00000000-0005-0000-0000-00002A090000}"/>
    <cellStyle name="Obliczenia 2 29" xfId="2345" xr:uid="{00000000-0005-0000-0000-00002B090000}"/>
    <cellStyle name="Obliczenia 2 3" xfId="2346" xr:uid="{00000000-0005-0000-0000-00002C090000}"/>
    <cellStyle name="Obliczenia 2 30" xfId="2347" xr:uid="{00000000-0005-0000-0000-00002D090000}"/>
    <cellStyle name="Obliczenia 2 31" xfId="2348" xr:uid="{00000000-0005-0000-0000-00002E090000}"/>
    <cellStyle name="Obliczenia 2 32" xfId="2349" xr:uid="{00000000-0005-0000-0000-00002F090000}"/>
    <cellStyle name="Obliczenia 2 33" xfId="2350" xr:uid="{00000000-0005-0000-0000-000030090000}"/>
    <cellStyle name="Obliczenia 2 4" xfId="2351" xr:uid="{00000000-0005-0000-0000-000031090000}"/>
    <cellStyle name="Obliczenia 2 5" xfId="2352" xr:uid="{00000000-0005-0000-0000-000032090000}"/>
    <cellStyle name="Obliczenia 2 6" xfId="2353" xr:uid="{00000000-0005-0000-0000-000033090000}"/>
    <cellStyle name="Obliczenia 2 7" xfId="2354" xr:uid="{00000000-0005-0000-0000-000034090000}"/>
    <cellStyle name="Obliczenia 2 8" xfId="2355" xr:uid="{00000000-0005-0000-0000-000035090000}"/>
    <cellStyle name="Obliczenia 2 9" xfId="2356" xr:uid="{00000000-0005-0000-0000-000036090000}"/>
    <cellStyle name="Obliczenia 20" xfId="2357" xr:uid="{00000000-0005-0000-0000-000037090000}"/>
    <cellStyle name="Obliczenia 21" xfId="2358" xr:uid="{00000000-0005-0000-0000-000038090000}"/>
    <cellStyle name="Obliczenia 22" xfId="2359" xr:uid="{00000000-0005-0000-0000-000039090000}"/>
    <cellStyle name="Obliczenia 23" xfId="2360" xr:uid="{00000000-0005-0000-0000-00003A090000}"/>
    <cellStyle name="Obliczenia 24" xfId="2361" xr:uid="{00000000-0005-0000-0000-00003B090000}"/>
    <cellStyle name="Obliczenia 25" xfId="2362" xr:uid="{00000000-0005-0000-0000-00003C090000}"/>
    <cellStyle name="Obliczenia 26" xfId="2363" xr:uid="{00000000-0005-0000-0000-00003D090000}"/>
    <cellStyle name="Obliczenia 27" xfId="2364" xr:uid="{00000000-0005-0000-0000-00003E090000}"/>
    <cellStyle name="Obliczenia 28" xfId="2365" xr:uid="{00000000-0005-0000-0000-00003F090000}"/>
    <cellStyle name="Obliczenia 29" xfId="2366" xr:uid="{00000000-0005-0000-0000-000040090000}"/>
    <cellStyle name="Obliczenia 3" xfId="2367" xr:uid="{00000000-0005-0000-0000-000041090000}"/>
    <cellStyle name="Obliczenia 30" xfId="2368" xr:uid="{00000000-0005-0000-0000-000042090000}"/>
    <cellStyle name="Obliczenia 31" xfId="2369" xr:uid="{00000000-0005-0000-0000-000043090000}"/>
    <cellStyle name="Obliczenia 32" xfId="2370" xr:uid="{00000000-0005-0000-0000-000044090000}"/>
    <cellStyle name="Obliczenia 33" xfId="2371" xr:uid="{00000000-0005-0000-0000-000045090000}"/>
    <cellStyle name="Obliczenia 4" xfId="2372" xr:uid="{00000000-0005-0000-0000-000046090000}"/>
    <cellStyle name="Obliczenia 5" xfId="2373" xr:uid="{00000000-0005-0000-0000-000047090000}"/>
    <cellStyle name="Obliczenia 6" xfId="2374" xr:uid="{00000000-0005-0000-0000-000048090000}"/>
    <cellStyle name="Obliczenia 7" xfId="2375" xr:uid="{00000000-0005-0000-0000-000049090000}"/>
    <cellStyle name="Obliczenia 8" xfId="2376" xr:uid="{00000000-0005-0000-0000-00004A090000}"/>
    <cellStyle name="Obliczenia 9" xfId="2377" xr:uid="{00000000-0005-0000-0000-00004B090000}"/>
    <cellStyle name="Output" xfId="2378" xr:uid="{00000000-0005-0000-0000-00004C090000}"/>
    <cellStyle name="Suma" xfId="2379" builtinId="25" customBuiltin="1"/>
    <cellStyle name="Suma 10" xfId="2380" xr:uid="{00000000-0005-0000-0000-00004E090000}"/>
    <cellStyle name="Suma 11" xfId="2381" xr:uid="{00000000-0005-0000-0000-00004F090000}"/>
    <cellStyle name="Suma 12" xfId="2382" xr:uid="{00000000-0005-0000-0000-000050090000}"/>
    <cellStyle name="Suma 13" xfId="2383" xr:uid="{00000000-0005-0000-0000-000051090000}"/>
    <cellStyle name="Suma 14" xfId="2384" xr:uid="{00000000-0005-0000-0000-000052090000}"/>
    <cellStyle name="Suma 15" xfId="2385" xr:uid="{00000000-0005-0000-0000-000053090000}"/>
    <cellStyle name="Suma 16" xfId="2386" xr:uid="{00000000-0005-0000-0000-000054090000}"/>
    <cellStyle name="Suma 17" xfId="2387" xr:uid="{00000000-0005-0000-0000-000055090000}"/>
    <cellStyle name="Suma 18" xfId="2388" xr:uid="{00000000-0005-0000-0000-000056090000}"/>
    <cellStyle name="Suma 19" xfId="2389" xr:uid="{00000000-0005-0000-0000-000057090000}"/>
    <cellStyle name="Suma 2" xfId="2390" xr:uid="{00000000-0005-0000-0000-000058090000}"/>
    <cellStyle name="Suma 2 10" xfId="2391" xr:uid="{00000000-0005-0000-0000-000059090000}"/>
    <cellStyle name="Suma 2 11" xfId="2392" xr:uid="{00000000-0005-0000-0000-00005A090000}"/>
    <cellStyle name="Suma 2 12" xfId="2393" xr:uid="{00000000-0005-0000-0000-00005B090000}"/>
    <cellStyle name="Suma 2 13" xfId="2394" xr:uid="{00000000-0005-0000-0000-00005C090000}"/>
    <cellStyle name="Suma 2 14" xfId="2395" xr:uid="{00000000-0005-0000-0000-00005D090000}"/>
    <cellStyle name="Suma 2 15" xfId="2396" xr:uid="{00000000-0005-0000-0000-00005E090000}"/>
    <cellStyle name="Suma 2 16" xfId="2397" xr:uid="{00000000-0005-0000-0000-00005F090000}"/>
    <cellStyle name="Suma 2 17" xfId="2398" xr:uid="{00000000-0005-0000-0000-000060090000}"/>
    <cellStyle name="Suma 2 18" xfId="2399" xr:uid="{00000000-0005-0000-0000-000061090000}"/>
    <cellStyle name="Suma 2 19" xfId="2400" xr:uid="{00000000-0005-0000-0000-000062090000}"/>
    <cellStyle name="Suma 2 2" xfId="2401" xr:uid="{00000000-0005-0000-0000-000063090000}"/>
    <cellStyle name="Suma 2 20" xfId="2402" xr:uid="{00000000-0005-0000-0000-000064090000}"/>
    <cellStyle name="Suma 2 21" xfId="2403" xr:uid="{00000000-0005-0000-0000-000065090000}"/>
    <cellStyle name="Suma 2 22" xfId="2404" xr:uid="{00000000-0005-0000-0000-000066090000}"/>
    <cellStyle name="Suma 2 23" xfId="2405" xr:uid="{00000000-0005-0000-0000-000067090000}"/>
    <cellStyle name="Suma 2 24" xfId="2406" xr:uid="{00000000-0005-0000-0000-000068090000}"/>
    <cellStyle name="Suma 2 25" xfId="2407" xr:uid="{00000000-0005-0000-0000-000069090000}"/>
    <cellStyle name="Suma 2 26" xfId="2408" xr:uid="{00000000-0005-0000-0000-00006A090000}"/>
    <cellStyle name="Suma 2 27" xfId="2409" xr:uid="{00000000-0005-0000-0000-00006B090000}"/>
    <cellStyle name="Suma 2 28" xfId="2410" xr:uid="{00000000-0005-0000-0000-00006C090000}"/>
    <cellStyle name="Suma 2 29" xfId="2411" xr:uid="{00000000-0005-0000-0000-00006D090000}"/>
    <cellStyle name="Suma 2 3" xfId="2412" xr:uid="{00000000-0005-0000-0000-00006E090000}"/>
    <cellStyle name="Suma 2 30" xfId="2413" xr:uid="{00000000-0005-0000-0000-00006F090000}"/>
    <cellStyle name="Suma 2 31" xfId="2414" xr:uid="{00000000-0005-0000-0000-000070090000}"/>
    <cellStyle name="Suma 2 32" xfId="2415" xr:uid="{00000000-0005-0000-0000-000071090000}"/>
    <cellStyle name="Suma 2 33" xfId="2416" xr:uid="{00000000-0005-0000-0000-000072090000}"/>
    <cellStyle name="Suma 2 4" xfId="2417" xr:uid="{00000000-0005-0000-0000-000073090000}"/>
    <cellStyle name="Suma 2 5" xfId="2418" xr:uid="{00000000-0005-0000-0000-000074090000}"/>
    <cellStyle name="Suma 2 6" xfId="2419" xr:uid="{00000000-0005-0000-0000-000075090000}"/>
    <cellStyle name="Suma 2 7" xfId="2420" xr:uid="{00000000-0005-0000-0000-000076090000}"/>
    <cellStyle name="Suma 2 8" xfId="2421" xr:uid="{00000000-0005-0000-0000-000077090000}"/>
    <cellStyle name="Suma 2 9" xfId="2422" xr:uid="{00000000-0005-0000-0000-000078090000}"/>
    <cellStyle name="Suma 20" xfId="2423" xr:uid="{00000000-0005-0000-0000-000079090000}"/>
    <cellStyle name="Suma 21" xfId="2424" xr:uid="{00000000-0005-0000-0000-00007A090000}"/>
    <cellStyle name="Suma 22" xfId="2425" xr:uid="{00000000-0005-0000-0000-00007B090000}"/>
    <cellStyle name="Suma 23" xfId="2426" xr:uid="{00000000-0005-0000-0000-00007C090000}"/>
    <cellStyle name="Suma 24" xfId="2427" xr:uid="{00000000-0005-0000-0000-00007D090000}"/>
    <cellStyle name="Suma 25" xfId="2428" xr:uid="{00000000-0005-0000-0000-00007E090000}"/>
    <cellStyle name="Suma 26" xfId="2429" xr:uid="{00000000-0005-0000-0000-00007F090000}"/>
    <cellStyle name="Suma 27" xfId="2430" xr:uid="{00000000-0005-0000-0000-000080090000}"/>
    <cellStyle name="Suma 28" xfId="2431" xr:uid="{00000000-0005-0000-0000-000081090000}"/>
    <cellStyle name="Suma 29" xfId="2432" xr:uid="{00000000-0005-0000-0000-000082090000}"/>
    <cellStyle name="Suma 3" xfId="2433" xr:uid="{00000000-0005-0000-0000-000083090000}"/>
    <cellStyle name="Suma 30" xfId="2434" xr:uid="{00000000-0005-0000-0000-000084090000}"/>
    <cellStyle name="Suma 31" xfId="2435" xr:uid="{00000000-0005-0000-0000-000085090000}"/>
    <cellStyle name="Suma 32" xfId="2436" xr:uid="{00000000-0005-0000-0000-000086090000}"/>
    <cellStyle name="Suma 33" xfId="2437" xr:uid="{00000000-0005-0000-0000-000087090000}"/>
    <cellStyle name="Suma 4" xfId="2438" xr:uid="{00000000-0005-0000-0000-000088090000}"/>
    <cellStyle name="Suma 5" xfId="2439" xr:uid="{00000000-0005-0000-0000-000089090000}"/>
    <cellStyle name="Suma 6" xfId="2440" xr:uid="{00000000-0005-0000-0000-00008A090000}"/>
    <cellStyle name="Suma 7" xfId="2441" xr:uid="{00000000-0005-0000-0000-00008B090000}"/>
    <cellStyle name="Suma 8" xfId="2442" xr:uid="{00000000-0005-0000-0000-00008C090000}"/>
    <cellStyle name="Suma 9" xfId="2443" xr:uid="{00000000-0005-0000-0000-00008D090000}"/>
    <cellStyle name="Tekst objaśnienia" xfId="2444" builtinId="53" customBuiltin="1"/>
    <cellStyle name="Tekst objaśnienia 10" xfId="2445" xr:uid="{00000000-0005-0000-0000-00008F090000}"/>
    <cellStyle name="Tekst objaśnienia 11" xfId="2446" xr:uid="{00000000-0005-0000-0000-000090090000}"/>
    <cellStyle name="Tekst objaśnienia 12" xfId="2447" xr:uid="{00000000-0005-0000-0000-000091090000}"/>
    <cellStyle name="Tekst objaśnienia 13" xfId="2448" xr:uid="{00000000-0005-0000-0000-000092090000}"/>
    <cellStyle name="Tekst objaśnienia 14" xfId="2449" xr:uid="{00000000-0005-0000-0000-000093090000}"/>
    <cellStyle name="Tekst objaśnienia 15" xfId="2450" xr:uid="{00000000-0005-0000-0000-000094090000}"/>
    <cellStyle name="Tekst objaśnienia 16" xfId="2451" xr:uid="{00000000-0005-0000-0000-000095090000}"/>
    <cellStyle name="Tekst objaśnienia 17" xfId="2452" xr:uid="{00000000-0005-0000-0000-000096090000}"/>
    <cellStyle name="Tekst objaśnienia 18" xfId="2453" xr:uid="{00000000-0005-0000-0000-000097090000}"/>
    <cellStyle name="Tekst objaśnienia 19" xfId="2454" xr:uid="{00000000-0005-0000-0000-000098090000}"/>
    <cellStyle name="Tekst objaśnienia 2" xfId="2455" xr:uid="{00000000-0005-0000-0000-000099090000}"/>
    <cellStyle name="Tekst objaśnienia 2 10" xfId="2456" xr:uid="{00000000-0005-0000-0000-00009A090000}"/>
    <cellStyle name="Tekst objaśnienia 2 11" xfId="2457" xr:uid="{00000000-0005-0000-0000-00009B090000}"/>
    <cellStyle name="Tekst objaśnienia 2 12" xfId="2458" xr:uid="{00000000-0005-0000-0000-00009C090000}"/>
    <cellStyle name="Tekst objaśnienia 2 13" xfId="2459" xr:uid="{00000000-0005-0000-0000-00009D090000}"/>
    <cellStyle name="Tekst objaśnienia 2 14" xfId="2460" xr:uid="{00000000-0005-0000-0000-00009E090000}"/>
    <cellStyle name="Tekst objaśnienia 2 15" xfId="2461" xr:uid="{00000000-0005-0000-0000-00009F090000}"/>
    <cellStyle name="Tekst objaśnienia 2 16" xfId="2462" xr:uid="{00000000-0005-0000-0000-0000A0090000}"/>
    <cellStyle name="Tekst objaśnienia 2 17" xfId="2463" xr:uid="{00000000-0005-0000-0000-0000A1090000}"/>
    <cellStyle name="Tekst objaśnienia 2 18" xfId="2464" xr:uid="{00000000-0005-0000-0000-0000A2090000}"/>
    <cellStyle name="Tekst objaśnienia 2 19" xfId="2465" xr:uid="{00000000-0005-0000-0000-0000A3090000}"/>
    <cellStyle name="Tekst objaśnienia 2 2" xfId="2466" xr:uid="{00000000-0005-0000-0000-0000A4090000}"/>
    <cellStyle name="Tekst objaśnienia 2 20" xfId="2467" xr:uid="{00000000-0005-0000-0000-0000A5090000}"/>
    <cellStyle name="Tekst objaśnienia 2 21" xfId="2468" xr:uid="{00000000-0005-0000-0000-0000A6090000}"/>
    <cellStyle name="Tekst objaśnienia 2 22" xfId="2469" xr:uid="{00000000-0005-0000-0000-0000A7090000}"/>
    <cellStyle name="Tekst objaśnienia 2 23" xfId="2470" xr:uid="{00000000-0005-0000-0000-0000A8090000}"/>
    <cellStyle name="Tekst objaśnienia 2 24" xfId="2471" xr:uid="{00000000-0005-0000-0000-0000A9090000}"/>
    <cellStyle name="Tekst objaśnienia 2 25" xfId="2472" xr:uid="{00000000-0005-0000-0000-0000AA090000}"/>
    <cellStyle name="Tekst objaśnienia 2 26" xfId="2473" xr:uid="{00000000-0005-0000-0000-0000AB090000}"/>
    <cellStyle name="Tekst objaśnienia 2 27" xfId="2474" xr:uid="{00000000-0005-0000-0000-0000AC090000}"/>
    <cellStyle name="Tekst objaśnienia 2 28" xfId="2475" xr:uid="{00000000-0005-0000-0000-0000AD090000}"/>
    <cellStyle name="Tekst objaśnienia 2 29" xfId="2476" xr:uid="{00000000-0005-0000-0000-0000AE090000}"/>
    <cellStyle name="Tekst objaśnienia 2 3" xfId="2477" xr:uid="{00000000-0005-0000-0000-0000AF090000}"/>
    <cellStyle name="Tekst objaśnienia 2 30" xfId="2478" xr:uid="{00000000-0005-0000-0000-0000B0090000}"/>
    <cellStyle name="Tekst objaśnienia 2 31" xfId="2479" xr:uid="{00000000-0005-0000-0000-0000B1090000}"/>
    <cellStyle name="Tekst objaśnienia 2 32" xfId="2480" xr:uid="{00000000-0005-0000-0000-0000B2090000}"/>
    <cellStyle name="Tekst objaśnienia 2 33" xfId="2481" xr:uid="{00000000-0005-0000-0000-0000B3090000}"/>
    <cellStyle name="Tekst objaśnienia 2 4" xfId="2482" xr:uid="{00000000-0005-0000-0000-0000B4090000}"/>
    <cellStyle name="Tekst objaśnienia 2 5" xfId="2483" xr:uid="{00000000-0005-0000-0000-0000B5090000}"/>
    <cellStyle name="Tekst objaśnienia 2 6" xfId="2484" xr:uid="{00000000-0005-0000-0000-0000B6090000}"/>
    <cellStyle name="Tekst objaśnienia 2 7" xfId="2485" xr:uid="{00000000-0005-0000-0000-0000B7090000}"/>
    <cellStyle name="Tekst objaśnienia 2 8" xfId="2486" xr:uid="{00000000-0005-0000-0000-0000B8090000}"/>
    <cellStyle name="Tekst objaśnienia 2 9" xfId="2487" xr:uid="{00000000-0005-0000-0000-0000B9090000}"/>
    <cellStyle name="Tekst objaśnienia 20" xfId="2488" xr:uid="{00000000-0005-0000-0000-0000BA090000}"/>
    <cellStyle name="Tekst objaśnienia 21" xfId="2489" xr:uid="{00000000-0005-0000-0000-0000BB090000}"/>
    <cellStyle name="Tekst objaśnienia 22" xfId="2490" xr:uid="{00000000-0005-0000-0000-0000BC090000}"/>
    <cellStyle name="Tekst objaśnienia 23" xfId="2491" xr:uid="{00000000-0005-0000-0000-0000BD090000}"/>
    <cellStyle name="Tekst objaśnienia 24" xfId="2492" xr:uid="{00000000-0005-0000-0000-0000BE090000}"/>
    <cellStyle name="Tekst objaśnienia 25" xfId="2493" xr:uid="{00000000-0005-0000-0000-0000BF090000}"/>
    <cellStyle name="Tekst objaśnienia 26" xfId="2494" xr:uid="{00000000-0005-0000-0000-0000C0090000}"/>
    <cellStyle name="Tekst objaśnienia 27" xfId="2495" xr:uid="{00000000-0005-0000-0000-0000C1090000}"/>
    <cellStyle name="Tekst objaśnienia 28" xfId="2496" xr:uid="{00000000-0005-0000-0000-0000C2090000}"/>
    <cellStyle name="Tekst objaśnienia 29" xfId="2497" xr:uid="{00000000-0005-0000-0000-0000C3090000}"/>
    <cellStyle name="Tekst objaśnienia 3" xfId="2498" xr:uid="{00000000-0005-0000-0000-0000C4090000}"/>
    <cellStyle name="Tekst objaśnienia 30" xfId="2499" xr:uid="{00000000-0005-0000-0000-0000C5090000}"/>
    <cellStyle name="Tekst objaśnienia 31" xfId="2500" xr:uid="{00000000-0005-0000-0000-0000C6090000}"/>
    <cellStyle name="Tekst objaśnienia 32" xfId="2501" xr:uid="{00000000-0005-0000-0000-0000C7090000}"/>
    <cellStyle name="Tekst objaśnienia 33" xfId="2502" xr:uid="{00000000-0005-0000-0000-0000C8090000}"/>
    <cellStyle name="Tekst objaśnienia 4" xfId="2503" xr:uid="{00000000-0005-0000-0000-0000C9090000}"/>
    <cellStyle name="Tekst objaśnienia 5" xfId="2504" xr:uid="{00000000-0005-0000-0000-0000CA090000}"/>
    <cellStyle name="Tekst objaśnienia 6" xfId="2505" xr:uid="{00000000-0005-0000-0000-0000CB090000}"/>
    <cellStyle name="Tekst objaśnienia 7" xfId="2506" xr:uid="{00000000-0005-0000-0000-0000CC090000}"/>
    <cellStyle name="Tekst objaśnienia 8" xfId="2507" xr:uid="{00000000-0005-0000-0000-0000CD090000}"/>
    <cellStyle name="Tekst objaśnienia 9" xfId="2508" xr:uid="{00000000-0005-0000-0000-0000CE090000}"/>
    <cellStyle name="Tekst ostrzeżenia" xfId="2509" builtinId="11" customBuiltin="1"/>
    <cellStyle name="Tekst ostrzeżenia 10" xfId="2510" xr:uid="{00000000-0005-0000-0000-0000D0090000}"/>
    <cellStyle name="Tekst ostrzeżenia 11" xfId="2511" xr:uid="{00000000-0005-0000-0000-0000D1090000}"/>
    <cellStyle name="Tekst ostrzeżenia 12" xfId="2512" xr:uid="{00000000-0005-0000-0000-0000D2090000}"/>
    <cellStyle name="Tekst ostrzeżenia 13" xfId="2513" xr:uid="{00000000-0005-0000-0000-0000D3090000}"/>
    <cellStyle name="Tekst ostrzeżenia 14" xfId="2514" xr:uid="{00000000-0005-0000-0000-0000D4090000}"/>
    <cellStyle name="Tekst ostrzeżenia 15" xfId="2515" xr:uid="{00000000-0005-0000-0000-0000D5090000}"/>
    <cellStyle name="Tekst ostrzeżenia 16" xfId="2516" xr:uid="{00000000-0005-0000-0000-0000D6090000}"/>
    <cellStyle name="Tekst ostrzeżenia 17" xfId="2517" xr:uid="{00000000-0005-0000-0000-0000D7090000}"/>
    <cellStyle name="Tekst ostrzeżenia 18" xfId="2518" xr:uid="{00000000-0005-0000-0000-0000D8090000}"/>
    <cellStyle name="Tekst ostrzeżenia 19" xfId="2519" xr:uid="{00000000-0005-0000-0000-0000D9090000}"/>
    <cellStyle name="Tekst ostrzeżenia 2" xfId="2520" xr:uid="{00000000-0005-0000-0000-0000DA090000}"/>
    <cellStyle name="Tekst ostrzeżenia 2 10" xfId="2521" xr:uid="{00000000-0005-0000-0000-0000DB090000}"/>
    <cellStyle name="Tekst ostrzeżenia 2 11" xfId="2522" xr:uid="{00000000-0005-0000-0000-0000DC090000}"/>
    <cellStyle name="Tekst ostrzeżenia 2 12" xfId="2523" xr:uid="{00000000-0005-0000-0000-0000DD090000}"/>
    <cellStyle name="Tekst ostrzeżenia 2 13" xfId="2524" xr:uid="{00000000-0005-0000-0000-0000DE090000}"/>
    <cellStyle name="Tekst ostrzeżenia 2 14" xfId="2525" xr:uid="{00000000-0005-0000-0000-0000DF090000}"/>
    <cellStyle name="Tekst ostrzeżenia 2 15" xfId="2526" xr:uid="{00000000-0005-0000-0000-0000E0090000}"/>
    <cellStyle name="Tekst ostrzeżenia 2 16" xfId="2527" xr:uid="{00000000-0005-0000-0000-0000E1090000}"/>
    <cellStyle name="Tekst ostrzeżenia 2 17" xfId="2528" xr:uid="{00000000-0005-0000-0000-0000E2090000}"/>
    <cellStyle name="Tekst ostrzeżenia 2 18" xfId="2529" xr:uid="{00000000-0005-0000-0000-0000E3090000}"/>
    <cellStyle name="Tekst ostrzeżenia 2 19" xfId="2530" xr:uid="{00000000-0005-0000-0000-0000E4090000}"/>
    <cellStyle name="Tekst ostrzeżenia 2 2" xfId="2531" xr:uid="{00000000-0005-0000-0000-0000E5090000}"/>
    <cellStyle name="Tekst ostrzeżenia 2 20" xfId="2532" xr:uid="{00000000-0005-0000-0000-0000E6090000}"/>
    <cellStyle name="Tekst ostrzeżenia 2 21" xfId="2533" xr:uid="{00000000-0005-0000-0000-0000E7090000}"/>
    <cellStyle name="Tekst ostrzeżenia 2 22" xfId="2534" xr:uid="{00000000-0005-0000-0000-0000E8090000}"/>
    <cellStyle name="Tekst ostrzeżenia 2 23" xfId="2535" xr:uid="{00000000-0005-0000-0000-0000E9090000}"/>
    <cellStyle name="Tekst ostrzeżenia 2 24" xfId="2536" xr:uid="{00000000-0005-0000-0000-0000EA090000}"/>
    <cellStyle name="Tekst ostrzeżenia 2 25" xfId="2537" xr:uid="{00000000-0005-0000-0000-0000EB090000}"/>
    <cellStyle name="Tekst ostrzeżenia 2 26" xfId="2538" xr:uid="{00000000-0005-0000-0000-0000EC090000}"/>
    <cellStyle name="Tekst ostrzeżenia 2 27" xfId="2539" xr:uid="{00000000-0005-0000-0000-0000ED090000}"/>
    <cellStyle name="Tekst ostrzeżenia 2 28" xfId="2540" xr:uid="{00000000-0005-0000-0000-0000EE090000}"/>
    <cellStyle name="Tekst ostrzeżenia 2 29" xfId="2541" xr:uid="{00000000-0005-0000-0000-0000EF090000}"/>
    <cellStyle name="Tekst ostrzeżenia 2 3" xfId="2542" xr:uid="{00000000-0005-0000-0000-0000F0090000}"/>
    <cellStyle name="Tekst ostrzeżenia 2 30" xfId="2543" xr:uid="{00000000-0005-0000-0000-0000F1090000}"/>
    <cellStyle name="Tekst ostrzeżenia 2 31" xfId="2544" xr:uid="{00000000-0005-0000-0000-0000F2090000}"/>
    <cellStyle name="Tekst ostrzeżenia 2 32" xfId="2545" xr:uid="{00000000-0005-0000-0000-0000F3090000}"/>
    <cellStyle name="Tekst ostrzeżenia 2 33" xfId="2546" xr:uid="{00000000-0005-0000-0000-0000F4090000}"/>
    <cellStyle name="Tekst ostrzeżenia 2 4" xfId="2547" xr:uid="{00000000-0005-0000-0000-0000F5090000}"/>
    <cellStyle name="Tekst ostrzeżenia 2 5" xfId="2548" xr:uid="{00000000-0005-0000-0000-0000F6090000}"/>
    <cellStyle name="Tekst ostrzeżenia 2 6" xfId="2549" xr:uid="{00000000-0005-0000-0000-0000F7090000}"/>
    <cellStyle name="Tekst ostrzeżenia 2 7" xfId="2550" xr:uid="{00000000-0005-0000-0000-0000F8090000}"/>
    <cellStyle name="Tekst ostrzeżenia 2 8" xfId="2551" xr:uid="{00000000-0005-0000-0000-0000F9090000}"/>
    <cellStyle name="Tekst ostrzeżenia 2 9" xfId="2552" xr:uid="{00000000-0005-0000-0000-0000FA090000}"/>
    <cellStyle name="Tekst ostrzeżenia 20" xfId="2553" xr:uid="{00000000-0005-0000-0000-0000FB090000}"/>
    <cellStyle name="Tekst ostrzeżenia 21" xfId="2554" xr:uid="{00000000-0005-0000-0000-0000FC090000}"/>
    <cellStyle name="Tekst ostrzeżenia 22" xfId="2555" xr:uid="{00000000-0005-0000-0000-0000FD090000}"/>
    <cellStyle name="Tekst ostrzeżenia 23" xfId="2556" xr:uid="{00000000-0005-0000-0000-0000FE090000}"/>
    <cellStyle name="Tekst ostrzeżenia 24" xfId="2557" xr:uid="{00000000-0005-0000-0000-0000FF090000}"/>
    <cellStyle name="Tekst ostrzeżenia 25" xfId="2558" xr:uid="{00000000-0005-0000-0000-0000000A0000}"/>
    <cellStyle name="Tekst ostrzeżenia 26" xfId="2559" xr:uid="{00000000-0005-0000-0000-0000010A0000}"/>
    <cellStyle name="Tekst ostrzeżenia 27" xfId="2560" xr:uid="{00000000-0005-0000-0000-0000020A0000}"/>
    <cellStyle name="Tekst ostrzeżenia 28" xfId="2561" xr:uid="{00000000-0005-0000-0000-0000030A0000}"/>
    <cellStyle name="Tekst ostrzeżenia 29" xfId="2562" xr:uid="{00000000-0005-0000-0000-0000040A0000}"/>
    <cellStyle name="Tekst ostrzeżenia 3" xfId="2563" xr:uid="{00000000-0005-0000-0000-0000050A0000}"/>
    <cellStyle name="Tekst ostrzeżenia 30" xfId="2564" xr:uid="{00000000-0005-0000-0000-0000060A0000}"/>
    <cellStyle name="Tekst ostrzeżenia 31" xfId="2565" xr:uid="{00000000-0005-0000-0000-0000070A0000}"/>
    <cellStyle name="Tekst ostrzeżenia 32" xfId="2566" xr:uid="{00000000-0005-0000-0000-0000080A0000}"/>
    <cellStyle name="Tekst ostrzeżenia 33" xfId="2567" xr:uid="{00000000-0005-0000-0000-0000090A0000}"/>
    <cellStyle name="Tekst ostrzeżenia 4" xfId="2568" xr:uid="{00000000-0005-0000-0000-00000A0A0000}"/>
    <cellStyle name="Tekst ostrzeżenia 5" xfId="2569" xr:uid="{00000000-0005-0000-0000-00000B0A0000}"/>
    <cellStyle name="Tekst ostrzeżenia 6" xfId="2570" xr:uid="{00000000-0005-0000-0000-00000C0A0000}"/>
    <cellStyle name="Tekst ostrzeżenia 7" xfId="2571" xr:uid="{00000000-0005-0000-0000-00000D0A0000}"/>
    <cellStyle name="Tekst ostrzeżenia 8" xfId="2572" xr:uid="{00000000-0005-0000-0000-00000E0A0000}"/>
    <cellStyle name="Tekst ostrzeżenia 9" xfId="2573" xr:uid="{00000000-0005-0000-0000-00000F0A0000}"/>
    <cellStyle name="Title" xfId="2574" xr:uid="{00000000-0005-0000-0000-0000100A0000}"/>
    <cellStyle name="Total" xfId="2575" xr:uid="{00000000-0005-0000-0000-0000110A0000}"/>
    <cellStyle name="Tytuł" xfId="2576" builtinId="15" customBuiltin="1"/>
    <cellStyle name="Tytuł 10" xfId="2577" xr:uid="{00000000-0005-0000-0000-0000130A0000}"/>
    <cellStyle name="Tytuł 11" xfId="2578" xr:uid="{00000000-0005-0000-0000-0000140A0000}"/>
    <cellStyle name="Tytuł 12" xfId="2579" xr:uid="{00000000-0005-0000-0000-0000150A0000}"/>
    <cellStyle name="Tytuł 13" xfId="2580" xr:uid="{00000000-0005-0000-0000-0000160A0000}"/>
    <cellStyle name="Tytuł 14" xfId="2581" xr:uid="{00000000-0005-0000-0000-0000170A0000}"/>
    <cellStyle name="Tytuł 15" xfId="2582" xr:uid="{00000000-0005-0000-0000-0000180A0000}"/>
    <cellStyle name="Tytuł 16" xfId="2583" xr:uid="{00000000-0005-0000-0000-0000190A0000}"/>
    <cellStyle name="Tytuł 17" xfId="2584" xr:uid="{00000000-0005-0000-0000-00001A0A0000}"/>
    <cellStyle name="Tytuł 18" xfId="2585" xr:uid="{00000000-0005-0000-0000-00001B0A0000}"/>
    <cellStyle name="Tytuł 19" xfId="2586" xr:uid="{00000000-0005-0000-0000-00001C0A0000}"/>
    <cellStyle name="Tytuł 2" xfId="2587" xr:uid="{00000000-0005-0000-0000-00001D0A0000}"/>
    <cellStyle name="Tytuł 2 10" xfId="2588" xr:uid="{00000000-0005-0000-0000-00001E0A0000}"/>
    <cellStyle name="Tytuł 2 11" xfId="2589" xr:uid="{00000000-0005-0000-0000-00001F0A0000}"/>
    <cellStyle name="Tytuł 2 12" xfId="2590" xr:uid="{00000000-0005-0000-0000-0000200A0000}"/>
    <cellStyle name="Tytuł 2 13" xfId="2591" xr:uid="{00000000-0005-0000-0000-0000210A0000}"/>
    <cellStyle name="Tytuł 2 14" xfId="2592" xr:uid="{00000000-0005-0000-0000-0000220A0000}"/>
    <cellStyle name="Tytuł 2 15" xfId="2593" xr:uid="{00000000-0005-0000-0000-0000230A0000}"/>
    <cellStyle name="Tytuł 2 16" xfId="2594" xr:uid="{00000000-0005-0000-0000-0000240A0000}"/>
    <cellStyle name="Tytuł 2 17" xfId="2595" xr:uid="{00000000-0005-0000-0000-0000250A0000}"/>
    <cellStyle name="Tytuł 2 18" xfId="2596" xr:uid="{00000000-0005-0000-0000-0000260A0000}"/>
    <cellStyle name="Tytuł 2 19" xfId="2597" xr:uid="{00000000-0005-0000-0000-0000270A0000}"/>
    <cellStyle name="Tytuł 2 2" xfId="2598" xr:uid="{00000000-0005-0000-0000-0000280A0000}"/>
    <cellStyle name="Tytuł 2 20" xfId="2599" xr:uid="{00000000-0005-0000-0000-0000290A0000}"/>
    <cellStyle name="Tytuł 2 21" xfId="2600" xr:uid="{00000000-0005-0000-0000-00002A0A0000}"/>
    <cellStyle name="Tytuł 2 22" xfId="2601" xr:uid="{00000000-0005-0000-0000-00002B0A0000}"/>
    <cellStyle name="Tytuł 2 23" xfId="2602" xr:uid="{00000000-0005-0000-0000-00002C0A0000}"/>
    <cellStyle name="Tytuł 2 24" xfId="2603" xr:uid="{00000000-0005-0000-0000-00002D0A0000}"/>
    <cellStyle name="Tytuł 2 25" xfId="2604" xr:uid="{00000000-0005-0000-0000-00002E0A0000}"/>
    <cellStyle name="Tytuł 2 26" xfId="2605" xr:uid="{00000000-0005-0000-0000-00002F0A0000}"/>
    <cellStyle name="Tytuł 2 27" xfId="2606" xr:uid="{00000000-0005-0000-0000-0000300A0000}"/>
    <cellStyle name="Tytuł 2 28" xfId="2607" xr:uid="{00000000-0005-0000-0000-0000310A0000}"/>
    <cellStyle name="Tytuł 2 29" xfId="2608" xr:uid="{00000000-0005-0000-0000-0000320A0000}"/>
    <cellStyle name="Tytuł 2 3" xfId="2609" xr:uid="{00000000-0005-0000-0000-0000330A0000}"/>
    <cellStyle name="Tytuł 2 30" xfId="2610" xr:uid="{00000000-0005-0000-0000-0000340A0000}"/>
    <cellStyle name="Tytuł 2 31" xfId="2611" xr:uid="{00000000-0005-0000-0000-0000350A0000}"/>
    <cellStyle name="Tytuł 2 32" xfId="2612" xr:uid="{00000000-0005-0000-0000-0000360A0000}"/>
    <cellStyle name="Tytuł 2 33" xfId="2613" xr:uid="{00000000-0005-0000-0000-0000370A0000}"/>
    <cellStyle name="Tytuł 2 4" xfId="2614" xr:uid="{00000000-0005-0000-0000-0000380A0000}"/>
    <cellStyle name="Tytuł 2 5" xfId="2615" xr:uid="{00000000-0005-0000-0000-0000390A0000}"/>
    <cellStyle name="Tytuł 2 6" xfId="2616" xr:uid="{00000000-0005-0000-0000-00003A0A0000}"/>
    <cellStyle name="Tytuł 2 7" xfId="2617" xr:uid="{00000000-0005-0000-0000-00003B0A0000}"/>
    <cellStyle name="Tytuł 2 8" xfId="2618" xr:uid="{00000000-0005-0000-0000-00003C0A0000}"/>
    <cellStyle name="Tytuł 2 9" xfId="2619" xr:uid="{00000000-0005-0000-0000-00003D0A0000}"/>
    <cellStyle name="Tytuł 20" xfId="2620" xr:uid="{00000000-0005-0000-0000-00003E0A0000}"/>
    <cellStyle name="Tytuł 21" xfId="2621" xr:uid="{00000000-0005-0000-0000-00003F0A0000}"/>
    <cellStyle name="Tytuł 22" xfId="2622" xr:uid="{00000000-0005-0000-0000-0000400A0000}"/>
    <cellStyle name="Tytuł 23" xfId="2623" xr:uid="{00000000-0005-0000-0000-0000410A0000}"/>
    <cellStyle name="Tytuł 24" xfId="2624" xr:uid="{00000000-0005-0000-0000-0000420A0000}"/>
    <cellStyle name="Tytuł 25" xfId="2625" xr:uid="{00000000-0005-0000-0000-0000430A0000}"/>
    <cellStyle name="Tytuł 26" xfId="2626" xr:uid="{00000000-0005-0000-0000-0000440A0000}"/>
    <cellStyle name="Tytuł 27" xfId="2627" xr:uid="{00000000-0005-0000-0000-0000450A0000}"/>
    <cellStyle name="Tytuł 28" xfId="2628" xr:uid="{00000000-0005-0000-0000-0000460A0000}"/>
    <cellStyle name="Tytuł 29" xfId="2629" xr:uid="{00000000-0005-0000-0000-0000470A0000}"/>
    <cellStyle name="Tytuł 3" xfId="2630" xr:uid="{00000000-0005-0000-0000-0000480A0000}"/>
    <cellStyle name="Tytuł 30" xfId="2631" xr:uid="{00000000-0005-0000-0000-0000490A0000}"/>
    <cellStyle name="Tytuł 31" xfId="2632" xr:uid="{00000000-0005-0000-0000-00004A0A0000}"/>
    <cellStyle name="Tytuł 32" xfId="2633" xr:uid="{00000000-0005-0000-0000-00004B0A0000}"/>
    <cellStyle name="Tytuł 33" xfId="2634" xr:uid="{00000000-0005-0000-0000-00004C0A0000}"/>
    <cellStyle name="Tytuł 4" xfId="2635" xr:uid="{00000000-0005-0000-0000-00004D0A0000}"/>
    <cellStyle name="Tytuł 5" xfId="2636" xr:uid="{00000000-0005-0000-0000-00004E0A0000}"/>
    <cellStyle name="Tytuł 6" xfId="2637" xr:uid="{00000000-0005-0000-0000-00004F0A0000}"/>
    <cellStyle name="Tytuł 7" xfId="2638" xr:uid="{00000000-0005-0000-0000-0000500A0000}"/>
    <cellStyle name="Tytuł 8" xfId="2639" xr:uid="{00000000-0005-0000-0000-0000510A0000}"/>
    <cellStyle name="Tytuł 9" xfId="2640" xr:uid="{00000000-0005-0000-0000-0000520A0000}"/>
    <cellStyle name="Uwaga" xfId="2641" builtinId="10" customBuiltin="1"/>
    <cellStyle name="Uwaga 10" xfId="2642" xr:uid="{00000000-0005-0000-0000-0000540A0000}"/>
    <cellStyle name="Uwaga 11" xfId="2643" xr:uid="{00000000-0005-0000-0000-0000550A0000}"/>
    <cellStyle name="Uwaga 12" xfId="2644" xr:uid="{00000000-0005-0000-0000-0000560A0000}"/>
    <cellStyle name="Uwaga 13" xfId="2645" xr:uid="{00000000-0005-0000-0000-0000570A0000}"/>
    <cellStyle name="Uwaga 14" xfId="2646" xr:uid="{00000000-0005-0000-0000-0000580A0000}"/>
    <cellStyle name="Uwaga 15" xfId="2647" xr:uid="{00000000-0005-0000-0000-0000590A0000}"/>
    <cellStyle name="Uwaga 16" xfId="2648" xr:uid="{00000000-0005-0000-0000-00005A0A0000}"/>
    <cellStyle name="Uwaga 17" xfId="2649" xr:uid="{00000000-0005-0000-0000-00005B0A0000}"/>
    <cellStyle name="Uwaga 18" xfId="2650" xr:uid="{00000000-0005-0000-0000-00005C0A0000}"/>
    <cellStyle name="Uwaga 19" xfId="2651" xr:uid="{00000000-0005-0000-0000-00005D0A0000}"/>
    <cellStyle name="Uwaga 2" xfId="2652" xr:uid="{00000000-0005-0000-0000-00005E0A0000}"/>
    <cellStyle name="Uwaga 2 10" xfId="2653" xr:uid="{00000000-0005-0000-0000-00005F0A0000}"/>
    <cellStyle name="Uwaga 2 11" xfId="2654" xr:uid="{00000000-0005-0000-0000-0000600A0000}"/>
    <cellStyle name="Uwaga 2 12" xfId="2655" xr:uid="{00000000-0005-0000-0000-0000610A0000}"/>
    <cellStyle name="Uwaga 2 13" xfId="2656" xr:uid="{00000000-0005-0000-0000-0000620A0000}"/>
    <cellStyle name="Uwaga 2 14" xfId="2657" xr:uid="{00000000-0005-0000-0000-0000630A0000}"/>
    <cellStyle name="Uwaga 2 15" xfId="2658" xr:uid="{00000000-0005-0000-0000-0000640A0000}"/>
    <cellStyle name="Uwaga 2 16" xfId="2659" xr:uid="{00000000-0005-0000-0000-0000650A0000}"/>
    <cellStyle name="Uwaga 2 17" xfId="2660" xr:uid="{00000000-0005-0000-0000-0000660A0000}"/>
    <cellStyle name="Uwaga 2 18" xfId="2661" xr:uid="{00000000-0005-0000-0000-0000670A0000}"/>
    <cellStyle name="Uwaga 2 19" xfId="2662" xr:uid="{00000000-0005-0000-0000-0000680A0000}"/>
    <cellStyle name="Uwaga 2 2" xfId="2663" xr:uid="{00000000-0005-0000-0000-0000690A0000}"/>
    <cellStyle name="Uwaga 2 20" xfId="2664" xr:uid="{00000000-0005-0000-0000-00006A0A0000}"/>
    <cellStyle name="Uwaga 2 21" xfId="2665" xr:uid="{00000000-0005-0000-0000-00006B0A0000}"/>
    <cellStyle name="Uwaga 2 22" xfId="2666" xr:uid="{00000000-0005-0000-0000-00006C0A0000}"/>
    <cellStyle name="Uwaga 2 23" xfId="2667" xr:uid="{00000000-0005-0000-0000-00006D0A0000}"/>
    <cellStyle name="Uwaga 2 24" xfId="2668" xr:uid="{00000000-0005-0000-0000-00006E0A0000}"/>
    <cellStyle name="Uwaga 2 25" xfId="2669" xr:uid="{00000000-0005-0000-0000-00006F0A0000}"/>
    <cellStyle name="Uwaga 2 26" xfId="2670" xr:uid="{00000000-0005-0000-0000-0000700A0000}"/>
    <cellStyle name="Uwaga 2 27" xfId="2671" xr:uid="{00000000-0005-0000-0000-0000710A0000}"/>
    <cellStyle name="Uwaga 2 28" xfId="2672" xr:uid="{00000000-0005-0000-0000-0000720A0000}"/>
    <cellStyle name="Uwaga 2 29" xfId="2673" xr:uid="{00000000-0005-0000-0000-0000730A0000}"/>
    <cellStyle name="Uwaga 2 3" xfId="2674" xr:uid="{00000000-0005-0000-0000-0000740A0000}"/>
    <cellStyle name="Uwaga 2 30" xfId="2675" xr:uid="{00000000-0005-0000-0000-0000750A0000}"/>
    <cellStyle name="Uwaga 2 31" xfId="2676" xr:uid="{00000000-0005-0000-0000-0000760A0000}"/>
    <cellStyle name="Uwaga 2 32" xfId="2677" xr:uid="{00000000-0005-0000-0000-0000770A0000}"/>
    <cellStyle name="Uwaga 2 33" xfId="2678" xr:uid="{00000000-0005-0000-0000-0000780A0000}"/>
    <cellStyle name="Uwaga 2 4" xfId="2679" xr:uid="{00000000-0005-0000-0000-0000790A0000}"/>
    <cellStyle name="Uwaga 2 5" xfId="2680" xr:uid="{00000000-0005-0000-0000-00007A0A0000}"/>
    <cellStyle name="Uwaga 2 6" xfId="2681" xr:uid="{00000000-0005-0000-0000-00007B0A0000}"/>
    <cellStyle name="Uwaga 2 7" xfId="2682" xr:uid="{00000000-0005-0000-0000-00007C0A0000}"/>
    <cellStyle name="Uwaga 2 8" xfId="2683" xr:uid="{00000000-0005-0000-0000-00007D0A0000}"/>
    <cellStyle name="Uwaga 2 9" xfId="2684" xr:uid="{00000000-0005-0000-0000-00007E0A0000}"/>
    <cellStyle name="Uwaga 20" xfId="2685" xr:uid="{00000000-0005-0000-0000-00007F0A0000}"/>
    <cellStyle name="Uwaga 21" xfId="2686" xr:uid="{00000000-0005-0000-0000-0000800A0000}"/>
    <cellStyle name="Uwaga 22" xfId="2687" xr:uid="{00000000-0005-0000-0000-0000810A0000}"/>
    <cellStyle name="Uwaga 23" xfId="2688" xr:uid="{00000000-0005-0000-0000-0000820A0000}"/>
    <cellStyle name="Uwaga 24" xfId="2689" xr:uid="{00000000-0005-0000-0000-0000830A0000}"/>
    <cellStyle name="Uwaga 25" xfId="2690" xr:uid="{00000000-0005-0000-0000-0000840A0000}"/>
    <cellStyle name="Uwaga 26" xfId="2691" xr:uid="{00000000-0005-0000-0000-0000850A0000}"/>
    <cellStyle name="Uwaga 27" xfId="2692" xr:uid="{00000000-0005-0000-0000-0000860A0000}"/>
    <cellStyle name="Uwaga 28" xfId="2693" xr:uid="{00000000-0005-0000-0000-0000870A0000}"/>
    <cellStyle name="Uwaga 29" xfId="2694" xr:uid="{00000000-0005-0000-0000-0000880A0000}"/>
    <cellStyle name="Uwaga 3" xfId="2695" xr:uid="{00000000-0005-0000-0000-0000890A0000}"/>
    <cellStyle name="Uwaga 30" xfId="2696" xr:uid="{00000000-0005-0000-0000-00008A0A0000}"/>
    <cellStyle name="Uwaga 31" xfId="2697" xr:uid="{00000000-0005-0000-0000-00008B0A0000}"/>
    <cellStyle name="Uwaga 32" xfId="2698" xr:uid="{00000000-0005-0000-0000-00008C0A0000}"/>
    <cellStyle name="Uwaga 33" xfId="2699" xr:uid="{00000000-0005-0000-0000-00008D0A0000}"/>
    <cellStyle name="Uwaga 4" xfId="2700" xr:uid="{00000000-0005-0000-0000-00008E0A0000}"/>
    <cellStyle name="Uwaga 5" xfId="2701" xr:uid="{00000000-0005-0000-0000-00008F0A0000}"/>
    <cellStyle name="Uwaga 6" xfId="2702" xr:uid="{00000000-0005-0000-0000-0000900A0000}"/>
    <cellStyle name="Uwaga 7" xfId="2703" xr:uid="{00000000-0005-0000-0000-0000910A0000}"/>
    <cellStyle name="Uwaga 8" xfId="2704" xr:uid="{00000000-0005-0000-0000-0000920A0000}"/>
    <cellStyle name="Uwaga 9" xfId="2705" xr:uid="{00000000-0005-0000-0000-0000930A0000}"/>
    <cellStyle name="Warning Text" xfId="2706" xr:uid="{00000000-0005-0000-0000-0000940A0000}"/>
    <cellStyle name="Złe 10" xfId="2708" xr:uid="{00000000-0005-0000-0000-0000950A0000}"/>
    <cellStyle name="Złe 11" xfId="2709" xr:uid="{00000000-0005-0000-0000-0000960A0000}"/>
    <cellStyle name="Złe 12" xfId="2710" xr:uid="{00000000-0005-0000-0000-0000970A0000}"/>
    <cellStyle name="Złe 13" xfId="2711" xr:uid="{00000000-0005-0000-0000-0000980A0000}"/>
    <cellStyle name="Złe 14" xfId="2712" xr:uid="{00000000-0005-0000-0000-0000990A0000}"/>
    <cellStyle name="Złe 15" xfId="2713" xr:uid="{00000000-0005-0000-0000-00009A0A0000}"/>
    <cellStyle name="Złe 16" xfId="2714" xr:uid="{00000000-0005-0000-0000-00009B0A0000}"/>
    <cellStyle name="Złe 17" xfId="2715" xr:uid="{00000000-0005-0000-0000-00009C0A0000}"/>
    <cellStyle name="Złe 18" xfId="2716" xr:uid="{00000000-0005-0000-0000-00009D0A0000}"/>
    <cellStyle name="Złe 19" xfId="2717" xr:uid="{00000000-0005-0000-0000-00009E0A0000}"/>
    <cellStyle name="Złe 2" xfId="2718" xr:uid="{00000000-0005-0000-0000-00009F0A0000}"/>
    <cellStyle name="Złe 2 10" xfId="2719" xr:uid="{00000000-0005-0000-0000-0000A00A0000}"/>
    <cellStyle name="Złe 2 11" xfId="2720" xr:uid="{00000000-0005-0000-0000-0000A10A0000}"/>
    <cellStyle name="Złe 2 12" xfId="2721" xr:uid="{00000000-0005-0000-0000-0000A20A0000}"/>
    <cellStyle name="Złe 2 13" xfId="2722" xr:uid="{00000000-0005-0000-0000-0000A30A0000}"/>
    <cellStyle name="Złe 2 14" xfId="2723" xr:uid="{00000000-0005-0000-0000-0000A40A0000}"/>
    <cellStyle name="Złe 2 15" xfId="2724" xr:uid="{00000000-0005-0000-0000-0000A50A0000}"/>
    <cellStyle name="Złe 2 16" xfId="2725" xr:uid="{00000000-0005-0000-0000-0000A60A0000}"/>
    <cellStyle name="Złe 2 17" xfId="2726" xr:uid="{00000000-0005-0000-0000-0000A70A0000}"/>
    <cellStyle name="Złe 2 18" xfId="2727" xr:uid="{00000000-0005-0000-0000-0000A80A0000}"/>
    <cellStyle name="Złe 2 19" xfId="2728" xr:uid="{00000000-0005-0000-0000-0000A90A0000}"/>
    <cellStyle name="Złe 2 2" xfId="2729" xr:uid="{00000000-0005-0000-0000-0000AA0A0000}"/>
    <cellStyle name="Złe 2 20" xfId="2730" xr:uid="{00000000-0005-0000-0000-0000AB0A0000}"/>
    <cellStyle name="Złe 2 21" xfId="2731" xr:uid="{00000000-0005-0000-0000-0000AC0A0000}"/>
    <cellStyle name="Złe 2 22" xfId="2732" xr:uid="{00000000-0005-0000-0000-0000AD0A0000}"/>
    <cellStyle name="Złe 2 23" xfId="2733" xr:uid="{00000000-0005-0000-0000-0000AE0A0000}"/>
    <cellStyle name="Złe 2 24" xfId="2734" xr:uid="{00000000-0005-0000-0000-0000AF0A0000}"/>
    <cellStyle name="Złe 2 25" xfId="2735" xr:uid="{00000000-0005-0000-0000-0000B00A0000}"/>
    <cellStyle name="Złe 2 26" xfId="2736" xr:uid="{00000000-0005-0000-0000-0000B10A0000}"/>
    <cellStyle name="Złe 2 27" xfId="2737" xr:uid="{00000000-0005-0000-0000-0000B20A0000}"/>
    <cellStyle name="Złe 2 28" xfId="2738" xr:uid="{00000000-0005-0000-0000-0000B30A0000}"/>
    <cellStyle name="Złe 2 29" xfId="2739" xr:uid="{00000000-0005-0000-0000-0000B40A0000}"/>
    <cellStyle name="Złe 2 3" xfId="2740" xr:uid="{00000000-0005-0000-0000-0000B50A0000}"/>
    <cellStyle name="Złe 2 30" xfId="2741" xr:uid="{00000000-0005-0000-0000-0000B60A0000}"/>
    <cellStyle name="Złe 2 31" xfId="2742" xr:uid="{00000000-0005-0000-0000-0000B70A0000}"/>
    <cellStyle name="Złe 2 32" xfId="2743" xr:uid="{00000000-0005-0000-0000-0000B80A0000}"/>
    <cellStyle name="Złe 2 33" xfId="2744" xr:uid="{00000000-0005-0000-0000-0000B90A0000}"/>
    <cellStyle name="Złe 2 4" xfId="2745" xr:uid="{00000000-0005-0000-0000-0000BA0A0000}"/>
    <cellStyle name="Złe 2 5" xfId="2746" xr:uid="{00000000-0005-0000-0000-0000BB0A0000}"/>
    <cellStyle name="Złe 2 6" xfId="2747" xr:uid="{00000000-0005-0000-0000-0000BC0A0000}"/>
    <cellStyle name="Złe 2 7" xfId="2748" xr:uid="{00000000-0005-0000-0000-0000BD0A0000}"/>
    <cellStyle name="Złe 2 8" xfId="2749" xr:uid="{00000000-0005-0000-0000-0000BE0A0000}"/>
    <cellStyle name="Złe 2 9" xfId="2750" xr:uid="{00000000-0005-0000-0000-0000BF0A0000}"/>
    <cellStyle name="Złe 20" xfId="2751" xr:uid="{00000000-0005-0000-0000-0000C00A0000}"/>
    <cellStyle name="Złe 21" xfId="2752" xr:uid="{00000000-0005-0000-0000-0000C10A0000}"/>
    <cellStyle name="Złe 22" xfId="2753" xr:uid="{00000000-0005-0000-0000-0000C20A0000}"/>
    <cellStyle name="Złe 23" xfId="2754" xr:uid="{00000000-0005-0000-0000-0000C30A0000}"/>
    <cellStyle name="Złe 24" xfId="2755" xr:uid="{00000000-0005-0000-0000-0000C40A0000}"/>
    <cellStyle name="Złe 25" xfId="2756" xr:uid="{00000000-0005-0000-0000-0000C50A0000}"/>
    <cellStyle name="Złe 26" xfId="2757" xr:uid="{00000000-0005-0000-0000-0000C60A0000}"/>
    <cellStyle name="Złe 27" xfId="2758" xr:uid="{00000000-0005-0000-0000-0000C70A0000}"/>
    <cellStyle name="Złe 28" xfId="2759" xr:uid="{00000000-0005-0000-0000-0000C80A0000}"/>
    <cellStyle name="Złe 29" xfId="2760" xr:uid="{00000000-0005-0000-0000-0000C90A0000}"/>
    <cellStyle name="Złe 3" xfId="2761" xr:uid="{00000000-0005-0000-0000-0000CA0A0000}"/>
    <cellStyle name="Złe 30" xfId="2762" xr:uid="{00000000-0005-0000-0000-0000CB0A0000}"/>
    <cellStyle name="Złe 31" xfId="2763" xr:uid="{00000000-0005-0000-0000-0000CC0A0000}"/>
    <cellStyle name="Złe 32" xfId="2764" xr:uid="{00000000-0005-0000-0000-0000CD0A0000}"/>
    <cellStyle name="Złe 33" xfId="2765" xr:uid="{00000000-0005-0000-0000-0000CE0A0000}"/>
    <cellStyle name="Złe 4" xfId="2766" xr:uid="{00000000-0005-0000-0000-0000CF0A0000}"/>
    <cellStyle name="Złe 5" xfId="2767" xr:uid="{00000000-0005-0000-0000-0000D00A0000}"/>
    <cellStyle name="Złe 6" xfId="2768" xr:uid="{00000000-0005-0000-0000-0000D10A0000}"/>
    <cellStyle name="Złe 7" xfId="2769" xr:uid="{00000000-0005-0000-0000-0000D20A0000}"/>
    <cellStyle name="Złe 8" xfId="2770" xr:uid="{00000000-0005-0000-0000-0000D30A0000}"/>
    <cellStyle name="Złe 9" xfId="2771" xr:uid="{00000000-0005-0000-0000-0000D40A0000}"/>
    <cellStyle name="Zły" xfId="2707" builtinId="27" customBuiltin="1"/>
  </cellStyles>
  <dxfs count="1">
    <dxf>
      <font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0"/>
  <dimension ref="A1:B200"/>
  <sheetViews>
    <sheetView tabSelected="1" workbookViewId="0">
      <selection activeCell="E7" sqref="E7"/>
    </sheetView>
  </sheetViews>
  <sheetFormatPr defaultColWidth="9.08984375" defaultRowHeight="13"/>
  <cols>
    <col min="1" max="1" width="13.453125" style="247" customWidth="1"/>
    <col min="2" max="16384" width="9.08984375" style="7"/>
  </cols>
  <sheetData>
    <row r="1" spans="1:2" ht="15" customHeight="1"/>
    <row r="2" spans="1:2" ht="15" customHeight="1">
      <c r="B2" s="243" t="s">
        <v>671</v>
      </c>
    </row>
    <row r="3" spans="1:2" ht="15" customHeight="1">
      <c r="B3" s="258" t="s">
        <v>672</v>
      </c>
    </row>
    <row r="4" spans="1:2" ht="15" customHeight="1"/>
    <row r="5" spans="1:2" ht="15" customHeight="1">
      <c r="B5" s="244" t="s">
        <v>370</v>
      </c>
    </row>
    <row r="6" spans="1:2" ht="15" customHeight="1">
      <c r="B6" s="258" t="s">
        <v>373</v>
      </c>
    </row>
    <row r="7" spans="1:2" ht="15" customHeight="1"/>
    <row r="8" spans="1:2" ht="15" customHeight="1">
      <c r="B8" s="243" t="s">
        <v>346</v>
      </c>
    </row>
    <row r="9" spans="1:2" ht="15" customHeight="1">
      <c r="B9" s="258" t="s">
        <v>347</v>
      </c>
    </row>
    <row r="10" spans="1:2" ht="15" customHeight="1"/>
    <row r="11" spans="1:2" ht="15" customHeight="1">
      <c r="A11" s="241" t="s">
        <v>775</v>
      </c>
    </row>
    <row r="12" spans="1:2" ht="15" customHeight="1">
      <c r="B12" s="242" t="s">
        <v>354</v>
      </c>
    </row>
    <row r="13" spans="1:2" ht="15" customHeight="1">
      <c r="B13" s="259" t="s">
        <v>247</v>
      </c>
    </row>
    <row r="14" spans="1:2" ht="15" customHeight="1">
      <c r="A14" s="241" t="s">
        <v>776</v>
      </c>
    </row>
    <row r="15" spans="1:2" ht="15" customHeight="1">
      <c r="B15" s="242" t="s">
        <v>355</v>
      </c>
    </row>
    <row r="16" spans="1:2" ht="15" customHeight="1">
      <c r="B16" s="259" t="s">
        <v>248</v>
      </c>
    </row>
    <row r="17" spans="1:2" ht="15" customHeight="1">
      <c r="A17" s="241" t="s">
        <v>777</v>
      </c>
    </row>
    <row r="18" spans="1:2" ht="15" customHeight="1">
      <c r="B18" s="242" t="s">
        <v>356</v>
      </c>
    </row>
    <row r="19" spans="1:2" ht="15" customHeight="1">
      <c r="B19" s="259" t="s">
        <v>348</v>
      </c>
    </row>
    <row r="20" spans="1:2" ht="15" customHeight="1">
      <c r="A20" s="241" t="s">
        <v>778</v>
      </c>
    </row>
    <row r="21" spans="1:2" ht="15" customHeight="1">
      <c r="B21" s="242" t="s">
        <v>357</v>
      </c>
    </row>
    <row r="22" spans="1:2" ht="15" customHeight="1">
      <c r="B22" s="259" t="s">
        <v>349</v>
      </c>
    </row>
    <row r="23" spans="1:2" ht="15" customHeight="1">
      <c r="A23" s="241" t="s">
        <v>779</v>
      </c>
    </row>
    <row r="24" spans="1:2" ht="15" customHeight="1">
      <c r="B24" s="242" t="s">
        <v>358</v>
      </c>
    </row>
    <row r="25" spans="1:2" ht="15" customHeight="1">
      <c r="B25" s="259" t="s">
        <v>350</v>
      </c>
    </row>
    <row r="26" spans="1:2" ht="15" customHeight="1">
      <c r="A26" s="241" t="s">
        <v>780</v>
      </c>
    </row>
    <row r="27" spans="1:2" ht="15" customHeight="1">
      <c r="B27" s="242" t="s">
        <v>359</v>
      </c>
    </row>
    <row r="28" spans="1:2" ht="15" customHeight="1">
      <c r="B28" s="259" t="s">
        <v>249</v>
      </c>
    </row>
    <row r="29" spans="1:2" ht="15" customHeight="1">
      <c r="A29" s="241" t="s">
        <v>781</v>
      </c>
    </row>
    <row r="30" spans="1:2" ht="15" customHeight="1">
      <c r="B30" s="242" t="s">
        <v>360</v>
      </c>
    </row>
    <row r="31" spans="1:2" ht="15" customHeight="1">
      <c r="B31" s="259" t="s">
        <v>250</v>
      </c>
    </row>
    <row r="32" spans="1:2" ht="15" customHeight="1">
      <c r="A32" s="241" t="s">
        <v>782</v>
      </c>
    </row>
    <row r="33" spans="1:2" ht="15" customHeight="1">
      <c r="B33" s="242" t="s">
        <v>374</v>
      </c>
    </row>
    <row r="34" spans="1:2" ht="15" customHeight="1">
      <c r="B34" s="259" t="s">
        <v>351</v>
      </c>
    </row>
    <row r="35" spans="1:2" ht="15" customHeight="1">
      <c r="A35" s="241" t="s">
        <v>783</v>
      </c>
    </row>
    <row r="36" spans="1:2" ht="15" customHeight="1">
      <c r="B36" s="242" t="s">
        <v>361</v>
      </c>
    </row>
    <row r="37" spans="1:2" ht="15" customHeight="1">
      <c r="B37" s="259" t="s">
        <v>352</v>
      </c>
    </row>
    <row r="38" spans="1:2" ht="15" customHeight="1">
      <c r="A38" s="241" t="s">
        <v>784</v>
      </c>
    </row>
    <row r="39" spans="1:2" ht="15" customHeight="1">
      <c r="B39" s="242" t="s">
        <v>362</v>
      </c>
    </row>
    <row r="40" spans="1:2" ht="15" customHeight="1">
      <c r="B40" s="259" t="s">
        <v>251</v>
      </c>
    </row>
    <row r="41" spans="1:2" ht="15" customHeight="1">
      <c r="A41" s="241" t="s">
        <v>785</v>
      </c>
    </row>
    <row r="42" spans="1:2" ht="15" customHeight="1">
      <c r="B42" s="242" t="s">
        <v>363</v>
      </c>
    </row>
    <row r="43" spans="1:2" ht="15" customHeight="1">
      <c r="B43" s="259" t="s">
        <v>252</v>
      </c>
    </row>
    <row r="44" spans="1:2" ht="15" customHeight="1">
      <c r="A44" s="241" t="s">
        <v>786</v>
      </c>
    </row>
    <row r="45" spans="1:2" ht="15" customHeight="1">
      <c r="B45" s="242" t="s">
        <v>364</v>
      </c>
    </row>
    <row r="46" spans="1:2" ht="15" customHeight="1">
      <c r="B46" s="259" t="s">
        <v>253</v>
      </c>
    </row>
    <row r="47" spans="1:2" ht="15" customHeight="1">
      <c r="A47" s="241" t="s">
        <v>787</v>
      </c>
    </row>
    <row r="48" spans="1:2" ht="15" customHeight="1">
      <c r="B48" s="242" t="s">
        <v>365</v>
      </c>
    </row>
    <row r="49" spans="1:2" ht="15" customHeight="1">
      <c r="B49" s="259" t="s">
        <v>254</v>
      </c>
    </row>
    <row r="50" spans="1:2" ht="15" customHeight="1">
      <c r="A50" s="241" t="s">
        <v>788</v>
      </c>
    </row>
    <row r="51" spans="1:2" ht="15" customHeight="1">
      <c r="B51" s="242" t="s">
        <v>366</v>
      </c>
    </row>
    <row r="52" spans="1:2" ht="15" customHeight="1">
      <c r="B52" s="259" t="s">
        <v>255</v>
      </c>
    </row>
    <row r="53" spans="1:2" ht="15" customHeight="1">
      <c r="A53" s="241" t="s">
        <v>789</v>
      </c>
    </row>
    <row r="54" spans="1:2" ht="15" customHeight="1">
      <c r="B54" s="242" t="s">
        <v>367</v>
      </c>
    </row>
    <row r="55" spans="1:2" ht="15" customHeight="1">
      <c r="B55" s="259" t="s">
        <v>256</v>
      </c>
    </row>
    <row r="56" spans="1:2" ht="15" customHeight="1">
      <c r="A56" s="241" t="s">
        <v>790</v>
      </c>
    </row>
    <row r="57" spans="1:2" ht="15" customHeight="1">
      <c r="B57" s="242" t="s">
        <v>368</v>
      </c>
    </row>
    <row r="58" spans="1:2" ht="15" customHeight="1">
      <c r="B58" s="259" t="s">
        <v>262</v>
      </c>
    </row>
    <row r="59" spans="1:2" ht="15" customHeight="1">
      <c r="A59" s="241" t="s">
        <v>791</v>
      </c>
    </row>
    <row r="60" spans="1:2" ht="15" customHeight="1">
      <c r="B60" s="242" t="s">
        <v>371</v>
      </c>
    </row>
    <row r="61" spans="1:2" ht="15" customHeight="1">
      <c r="B61" s="259" t="s">
        <v>372</v>
      </c>
    </row>
    <row r="62" spans="1:2" ht="15" customHeight="1">
      <c r="A62" s="241" t="s">
        <v>792</v>
      </c>
    </row>
    <row r="63" spans="1:2" ht="15" customHeight="1">
      <c r="B63" s="242" t="s">
        <v>369</v>
      </c>
    </row>
    <row r="64" spans="1:2" ht="15" customHeight="1">
      <c r="B64" s="259" t="s">
        <v>353</v>
      </c>
    </row>
    <row r="65" spans="1:2" ht="15" customHeight="1">
      <c r="A65" s="241" t="s">
        <v>793</v>
      </c>
    </row>
    <row r="66" spans="1:2" ht="15" customHeight="1">
      <c r="B66" s="242" t="s">
        <v>673</v>
      </c>
    </row>
    <row r="67" spans="1:2" ht="15" customHeight="1">
      <c r="B67" s="259" t="s">
        <v>674</v>
      </c>
    </row>
    <row r="68" spans="1:2" ht="15" customHeight="1"/>
    <row r="69" spans="1:2" ht="15" customHeight="1"/>
    <row r="70" spans="1:2" ht="15" customHeight="1"/>
    <row r="71" spans="1:2" ht="15" customHeight="1"/>
    <row r="72" spans="1:2" ht="15" customHeight="1"/>
    <row r="73" spans="1:2" ht="15" customHeight="1"/>
    <row r="74" spans="1:2" ht="15" customHeight="1"/>
    <row r="75" spans="1:2" ht="15" customHeight="1"/>
    <row r="76" spans="1:2" ht="15" customHeight="1"/>
    <row r="77" spans="1:2" ht="15" customHeight="1"/>
    <row r="78" spans="1:2" ht="15" customHeight="1"/>
    <row r="79" spans="1:2" ht="15" customHeight="1"/>
    <row r="80" spans="1:2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6)." xr:uid="{00000000-0004-0000-0000-000000000000}"/>
    <hyperlink ref="A14" location="'tabl.2'!$A$1" display="TABL. 2 (117)." xr:uid="{00000000-0004-0000-0000-000001000000}"/>
    <hyperlink ref="A17" location="'tabl.3'!$A$1" display="TABL. 3 (118)." xr:uid="{00000000-0004-0000-0000-000002000000}"/>
    <hyperlink ref="A20" location="'tabl.4'!$A$1" display="TABL. 4 (119)." xr:uid="{00000000-0004-0000-0000-000003000000}"/>
    <hyperlink ref="A23" location="'tabl.5'!$A$1" display="TABL. 5 (120)." xr:uid="{00000000-0004-0000-0000-000004000000}"/>
    <hyperlink ref="A26" location="'tabl.6'!$A$1" display="TABL. 6 (121)." xr:uid="{00000000-0004-0000-0000-000005000000}"/>
    <hyperlink ref="A29" location="'tabl.7'!$A$1" display="TABL. 7 (122)." xr:uid="{00000000-0004-0000-0000-000006000000}"/>
    <hyperlink ref="A32" location="'tabl.8'!$A$1" display="TABL. 8 (123)." xr:uid="{00000000-0004-0000-0000-000007000000}"/>
    <hyperlink ref="A35" location="'tabl.9'!$A$1" display="TABL. 9 (124)." xr:uid="{00000000-0004-0000-0000-000008000000}"/>
    <hyperlink ref="A38" location="'tabl.10'!$A$1" display="TABL. 10 (125)" xr:uid="{00000000-0004-0000-0000-000009000000}"/>
    <hyperlink ref="A41" location="'tabl.11'!$A$1" display="TABL. 11 (126)" xr:uid="{00000000-0004-0000-0000-00000A000000}"/>
    <hyperlink ref="A44" location="'tabl.12'!$A$1" display="TABL. 12 (127)" xr:uid="{00000000-0004-0000-0000-00000B000000}"/>
    <hyperlink ref="A47" location="'tabl.13'!$A$1" display="TABL. 13 (128)" xr:uid="{00000000-0004-0000-0000-00000C000000}"/>
    <hyperlink ref="A50" location="'tabl.14'!$A$1" display="TABL. 14 (129)" xr:uid="{00000000-0004-0000-0000-00000D000000}"/>
    <hyperlink ref="A53" location="'tabl.15'!$A$1" display="TABL. 15 (130)" xr:uid="{00000000-0004-0000-0000-00000E000000}"/>
    <hyperlink ref="A56" location="'tabl.16'!$A$1" display="TABL. 16 (131)" xr:uid="{00000000-0004-0000-0000-00000F000000}"/>
    <hyperlink ref="A59" location="'tabl.17'!$A$1" display="TABL. 17 (132)" xr:uid="{00000000-0004-0000-0000-000010000000}"/>
    <hyperlink ref="A62" location="'tabl.18'!$A$1" display="TABL. 18 (133)" xr:uid="{00000000-0004-0000-0000-000011000000}"/>
    <hyperlink ref="A65" location="'tabl.19'!$A$1" display="TABL. 19 (134)" xr:uid="{00000000-0004-0000-0000-000012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Y211"/>
  <sheetViews>
    <sheetView zoomScaleNormal="100" workbookViewId="0"/>
  </sheetViews>
  <sheetFormatPr defaultColWidth="9.08984375" defaultRowHeight="13"/>
  <cols>
    <col min="1" max="1" width="43.6328125" style="1" customWidth="1"/>
    <col min="2" max="2" width="1.36328125" style="1" customWidth="1"/>
    <col min="3" max="7" width="7.6328125" style="1" customWidth="1"/>
    <col min="8" max="8" width="9.08984375" style="2"/>
    <col min="9" max="16384" width="9.08984375" style="1"/>
  </cols>
  <sheetData>
    <row r="1" spans="1:25" s="3" customFormat="1" ht="18" customHeight="1">
      <c r="A1" s="164" t="s">
        <v>905</v>
      </c>
      <c r="B1" s="14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508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4" t="s">
        <v>581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4" t="s">
        <v>582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50"/>
      <c r="B7" s="551"/>
      <c r="C7" s="552" t="s">
        <v>411</v>
      </c>
      <c r="D7" s="553"/>
      <c r="E7" s="553"/>
      <c r="F7" s="553"/>
      <c r="G7" s="553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220" t="s">
        <v>599</v>
      </c>
      <c r="B8" s="221" t="s">
        <v>25</v>
      </c>
      <c r="C8" s="218">
        <v>94753</v>
      </c>
      <c r="D8" s="218">
        <v>81112</v>
      </c>
      <c r="E8" s="487">
        <v>78774</v>
      </c>
      <c r="F8" s="411">
        <v>68102</v>
      </c>
      <c r="G8" s="487">
        <v>73297</v>
      </c>
      <c r="H8" s="16"/>
      <c r="I8" s="16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5" customHeight="1">
      <c r="A9" s="531" t="s">
        <v>11</v>
      </c>
      <c r="B9" s="262"/>
      <c r="C9" s="17"/>
      <c r="D9" s="17"/>
      <c r="E9" s="488"/>
      <c r="F9" s="392"/>
      <c r="G9" s="488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161</v>
      </c>
      <c r="B10" s="20" t="s">
        <v>25</v>
      </c>
      <c r="C10" s="17">
        <v>81150</v>
      </c>
      <c r="D10" s="17">
        <v>72823</v>
      </c>
      <c r="E10" s="488">
        <v>62080</v>
      </c>
      <c r="F10" s="392">
        <v>55279</v>
      </c>
      <c r="G10" s="488">
        <v>53145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5" customHeight="1">
      <c r="A11" s="526" t="s">
        <v>12</v>
      </c>
      <c r="B11" s="262"/>
      <c r="C11" s="17"/>
      <c r="D11" s="17"/>
      <c r="E11" s="488"/>
      <c r="F11" s="392"/>
      <c r="G11" s="488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412</v>
      </c>
      <c r="B12" s="21" t="s">
        <v>25</v>
      </c>
      <c r="C12" s="17">
        <v>76728</v>
      </c>
      <c r="D12" s="17">
        <v>72686</v>
      </c>
      <c r="E12" s="488">
        <v>62080</v>
      </c>
      <c r="F12" s="392">
        <v>54714</v>
      </c>
      <c r="G12" s="488">
        <v>53145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5" customHeight="1">
      <c r="A13" s="527" t="s">
        <v>413</v>
      </c>
      <c r="B13" s="22"/>
      <c r="C13" s="17"/>
      <c r="D13" s="17"/>
      <c r="E13" s="488"/>
      <c r="F13" s="392"/>
      <c r="G13" s="488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162</v>
      </c>
      <c r="B14" s="20" t="s">
        <v>25</v>
      </c>
      <c r="C14" s="23">
        <v>4422</v>
      </c>
      <c r="D14" s="23">
        <v>137</v>
      </c>
      <c r="E14" s="488" t="s">
        <v>0</v>
      </c>
      <c r="F14" s="392">
        <v>565</v>
      </c>
      <c r="G14" s="488" t="s">
        <v>0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5" customHeight="1">
      <c r="A15" s="526" t="s">
        <v>22</v>
      </c>
      <c r="B15" s="262"/>
      <c r="C15" s="17"/>
      <c r="D15" s="17"/>
      <c r="E15" s="488"/>
      <c r="F15" s="392"/>
      <c r="G15" s="488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103</v>
      </c>
      <c r="B16" s="20" t="s">
        <v>25</v>
      </c>
      <c r="C16" s="17">
        <v>13603</v>
      </c>
      <c r="D16" s="17">
        <v>8289</v>
      </c>
      <c r="E16" s="488">
        <v>16694</v>
      </c>
      <c r="F16" s="392">
        <v>12823</v>
      </c>
      <c r="G16" s="488">
        <v>20152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526" t="s">
        <v>14</v>
      </c>
      <c r="B17" s="262"/>
      <c r="C17" s="17"/>
      <c r="D17" s="17"/>
      <c r="E17" s="488"/>
      <c r="F17" s="392"/>
      <c r="G17" s="488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222" t="s">
        <v>600</v>
      </c>
      <c r="B18" s="223" t="s">
        <v>25</v>
      </c>
      <c r="C18" s="203">
        <v>94753</v>
      </c>
      <c r="D18" s="203">
        <v>81112</v>
      </c>
      <c r="E18" s="487">
        <v>78774</v>
      </c>
      <c r="F18" s="412">
        <v>68102</v>
      </c>
      <c r="G18" s="487">
        <v>73297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531" t="s">
        <v>15</v>
      </c>
      <c r="B19" s="262"/>
      <c r="C19" s="17"/>
      <c r="D19" s="17"/>
      <c r="E19" s="488"/>
      <c r="F19" s="392"/>
      <c r="G19" s="488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19" t="s">
        <v>163</v>
      </c>
      <c r="B20" s="20" t="s">
        <v>25</v>
      </c>
      <c r="C20" s="17">
        <v>82162</v>
      </c>
      <c r="D20" s="17">
        <v>72742</v>
      </c>
      <c r="E20" s="488">
        <v>68819</v>
      </c>
      <c r="F20" s="392">
        <v>62872</v>
      </c>
      <c r="G20" s="519">
        <v>64835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5" customHeight="1">
      <c r="A21" s="526" t="s">
        <v>16</v>
      </c>
      <c r="B21" s="262"/>
      <c r="C21" s="17"/>
      <c r="D21" s="17"/>
      <c r="E21" s="488"/>
      <c r="F21" s="392"/>
      <c r="G21" s="519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19" t="s">
        <v>164</v>
      </c>
      <c r="B22" s="20" t="s">
        <v>25</v>
      </c>
      <c r="C22" s="17">
        <v>63501</v>
      </c>
      <c r="D22" s="17">
        <v>55723</v>
      </c>
      <c r="E22" s="488">
        <v>53487</v>
      </c>
      <c r="F22" s="392">
        <v>47742</v>
      </c>
      <c r="G22" s="519">
        <v>52737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5" customHeight="1">
      <c r="A23" s="526" t="s">
        <v>275</v>
      </c>
      <c r="B23" s="262"/>
      <c r="C23" s="17"/>
      <c r="D23" s="17"/>
      <c r="E23" s="488"/>
      <c r="F23" s="392"/>
      <c r="G23" s="519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1" customHeight="1">
      <c r="A24" s="19" t="s">
        <v>754</v>
      </c>
      <c r="B24" s="20"/>
      <c r="C24" s="17">
        <v>50475</v>
      </c>
      <c r="D24" s="17">
        <v>41261</v>
      </c>
      <c r="E24" s="488">
        <v>39843</v>
      </c>
      <c r="F24" s="392">
        <v>35495</v>
      </c>
      <c r="G24" s="519">
        <v>39781</v>
      </c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5" customHeight="1">
      <c r="A25" s="526" t="s">
        <v>839</v>
      </c>
      <c r="B25" s="262"/>
      <c r="C25" s="17"/>
      <c r="D25" s="17"/>
      <c r="E25" s="488"/>
      <c r="F25" s="392"/>
      <c r="G25" s="519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5" customHeight="1">
      <c r="A26" s="526" t="s">
        <v>840</v>
      </c>
      <c r="B26" s="263"/>
      <c r="C26" s="17"/>
      <c r="D26" s="17"/>
      <c r="E26" s="488"/>
      <c r="F26" s="392"/>
      <c r="G26" s="519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19" t="s">
        <v>165</v>
      </c>
      <c r="B27" s="20" t="s">
        <v>25</v>
      </c>
      <c r="C27" s="17">
        <v>18661</v>
      </c>
      <c r="D27" s="17">
        <v>17019</v>
      </c>
      <c r="E27" s="488">
        <v>15332</v>
      </c>
      <c r="F27" s="392">
        <v>15130</v>
      </c>
      <c r="G27" s="519">
        <v>12098</v>
      </c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5" customHeight="1">
      <c r="A28" s="526" t="s">
        <v>26</v>
      </c>
      <c r="B28" s="262"/>
      <c r="C28" s="17"/>
      <c r="D28" s="17"/>
      <c r="E28" s="488"/>
      <c r="F28" s="392"/>
      <c r="G28" s="519"/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19" t="s">
        <v>166</v>
      </c>
      <c r="B29" s="20" t="s">
        <v>25</v>
      </c>
      <c r="C29" s="24" t="s">
        <v>58</v>
      </c>
      <c r="D29" s="23" t="s">
        <v>58</v>
      </c>
      <c r="E29" s="488">
        <v>5558</v>
      </c>
      <c r="F29" s="392" t="s">
        <v>0</v>
      </c>
      <c r="G29" s="519">
        <v>3098</v>
      </c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5" customHeight="1">
      <c r="A30" s="526" t="s">
        <v>796</v>
      </c>
      <c r="B30" s="262"/>
      <c r="C30" s="17"/>
      <c r="D30" s="17"/>
      <c r="E30" s="488"/>
      <c r="F30" s="392"/>
      <c r="G30" s="519"/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19" t="s">
        <v>167</v>
      </c>
      <c r="B31" s="20" t="s">
        <v>25</v>
      </c>
      <c r="C31" s="17">
        <v>9965</v>
      </c>
      <c r="D31" s="17">
        <v>9192</v>
      </c>
      <c r="E31" s="488">
        <v>4443</v>
      </c>
      <c r="F31" s="392">
        <v>4626</v>
      </c>
      <c r="G31" s="519">
        <v>5489</v>
      </c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5" customHeight="1">
      <c r="A32" s="526" t="s">
        <v>17</v>
      </c>
      <c r="B32" s="262"/>
      <c r="C32" s="17"/>
      <c r="D32" s="17"/>
      <c r="E32" s="488"/>
      <c r="F32" s="392"/>
      <c r="G32" s="519"/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21" customHeight="1">
      <c r="A33" s="19" t="s">
        <v>168</v>
      </c>
      <c r="B33" s="20" t="s">
        <v>25</v>
      </c>
      <c r="C33" s="17">
        <v>2626</v>
      </c>
      <c r="D33" s="17">
        <v>-822</v>
      </c>
      <c r="E33" s="488" t="s">
        <v>675</v>
      </c>
      <c r="F33" s="392">
        <v>604</v>
      </c>
      <c r="G33" s="519">
        <v>-125</v>
      </c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15" customHeight="1">
      <c r="A34" s="526" t="s">
        <v>18</v>
      </c>
      <c r="B34" s="262"/>
      <c r="C34" s="25"/>
      <c r="D34" s="25"/>
      <c r="E34" s="25"/>
      <c r="F34" s="25"/>
      <c r="H34" s="16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2" customHeight="1">
      <c r="A35" s="14"/>
      <c r="B35" s="14"/>
      <c r="C35" s="14"/>
      <c r="D35" s="14"/>
      <c r="E35" s="14"/>
      <c r="F35" s="14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211"/>
      <c r="B37" s="211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211"/>
      <c r="B38" s="211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Y212"/>
  <sheetViews>
    <sheetView zoomScaleNormal="100" workbookViewId="0"/>
  </sheetViews>
  <sheetFormatPr defaultColWidth="9.08984375" defaultRowHeight="13"/>
  <cols>
    <col min="1" max="1" width="45.08984375" style="1" customWidth="1"/>
    <col min="2" max="2" width="1.08984375" style="1" customWidth="1"/>
    <col min="3" max="7" width="7.6328125" style="1" customWidth="1"/>
    <col min="8" max="16384" width="9.08984375" style="1"/>
  </cols>
  <sheetData>
    <row r="1" spans="1:25" s="3" customFormat="1" ht="18" customHeight="1">
      <c r="A1" s="164" t="s">
        <v>906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509</v>
      </c>
      <c r="B2" s="26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4" t="s">
        <v>581</v>
      </c>
      <c r="B3" s="26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4" t="s">
        <v>582</v>
      </c>
      <c r="B4" s="26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64"/>
      <c r="B5" s="26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54"/>
      <c r="B7" s="555"/>
      <c r="C7" s="552" t="s">
        <v>414</v>
      </c>
      <c r="D7" s="553"/>
      <c r="E7" s="553"/>
      <c r="F7" s="553"/>
      <c r="G7" s="553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220" t="s">
        <v>601</v>
      </c>
      <c r="B8" s="221" t="s">
        <v>25</v>
      </c>
      <c r="C8" s="199">
        <v>56708</v>
      </c>
      <c r="D8" s="199">
        <v>63410</v>
      </c>
      <c r="E8" s="499">
        <v>50619</v>
      </c>
      <c r="F8" s="413">
        <v>46161</v>
      </c>
      <c r="G8" s="618">
        <v>54891</v>
      </c>
      <c r="H8" s="16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5" customHeight="1">
      <c r="A9" s="532" t="s">
        <v>11</v>
      </c>
      <c r="B9" s="262"/>
      <c r="C9" s="24"/>
      <c r="D9" s="24"/>
      <c r="E9" s="499"/>
      <c r="F9" s="414"/>
      <c r="G9" s="75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289</v>
      </c>
      <c r="B10" s="20" t="s">
        <v>25</v>
      </c>
      <c r="C10" s="24">
        <v>56684</v>
      </c>
      <c r="D10" s="24">
        <v>63128</v>
      </c>
      <c r="E10" s="500">
        <v>50329</v>
      </c>
      <c r="F10" s="415">
        <v>46010</v>
      </c>
      <c r="G10" s="75">
        <v>54621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5" customHeight="1">
      <c r="A11" s="528" t="s">
        <v>12</v>
      </c>
      <c r="B11" s="262"/>
      <c r="C11" s="24"/>
      <c r="D11" s="24"/>
      <c r="E11" s="500"/>
      <c r="F11" s="415"/>
      <c r="G11" s="488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415</v>
      </c>
      <c r="B12" s="21" t="s">
        <v>25</v>
      </c>
      <c r="C12" s="24">
        <v>56510</v>
      </c>
      <c r="D12" s="24">
        <v>63128</v>
      </c>
      <c r="E12" s="500">
        <v>50329</v>
      </c>
      <c r="F12" s="415">
        <v>45984</v>
      </c>
      <c r="G12" s="488">
        <v>54621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5" customHeight="1">
      <c r="A13" s="38" t="s">
        <v>413</v>
      </c>
      <c r="B13" s="27"/>
      <c r="C13" s="24"/>
      <c r="D13" s="24"/>
      <c r="E13" s="500"/>
      <c r="F13" s="415"/>
      <c r="G13" s="488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290</v>
      </c>
      <c r="B14" s="20" t="s">
        <v>25</v>
      </c>
      <c r="C14" s="24">
        <v>174</v>
      </c>
      <c r="D14" s="24" t="s">
        <v>58</v>
      </c>
      <c r="E14" s="500" t="s">
        <v>0</v>
      </c>
      <c r="F14" s="415">
        <v>26</v>
      </c>
      <c r="G14" s="488" t="s">
        <v>0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5" customHeight="1">
      <c r="A15" s="528" t="s">
        <v>22</v>
      </c>
      <c r="B15" s="262"/>
      <c r="C15" s="24"/>
      <c r="D15" s="24"/>
      <c r="E15" s="500"/>
      <c r="F15" s="415"/>
      <c r="G15" s="488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291</v>
      </c>
      <c r="B16" s="20" t="s">
        <v>25</v>
      </c>
      <c r="C16" s="24">
        <v>24</v>
      </c>
      <c r="D16" s="24">
        <v>282</v>
      </c>
      <c r="E16" s="500">
        <v>290</v>
      </c>
      <c r="F16" s="415">
        <v>151</v>
      </c>
      <c r="G16" s="488">
        <v>270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528" t="s">
        <v>14</v>
      </c>
      <c r="B17" s="262"/>
      <c r="C17" s="24"/>
      <c r="D17" s="24"/>
      <c r="E17" s="500"/>
      <c r="F17" s="415"/>
      <c r="G17" s="488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222" t="s">
        <v>602</v>
      </c>
      <c r="B18" s="223" t="s">
        <v>25</v>
      </c>
      <c r="C18" s="201">
        <v>56708</v>
      </c>
      <c r="D18" s="201">
        <v>63410</v>
      </c>
      <c r="E18" s="499">
        <v>50619</v>
      </c>
      <c r="F18" s="414">
        <v>46161</v>
      </c>
      <c r="G18" s="487">
        <v>54891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532" t="s">
        <v>15</v>
      </c>
      <c r="B19" s="262"/>
      <c r="C19" s="24"/>
      <c r="D19" s="24"/>
      <c r="E19" s="499"/>
      <c r="F19" s="414"/>
      <c r="G19" s="488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19" t="s">
        <v>292</v>
      </c>
      <c r="B20" s="20" t="s">
        <v>25</v>
      </c>
      <c r="C20" s="24">
        <v>56752</v>
      </c>
      <c r="D20" s="24">
        <v>63046</v>
      </c>
      <c r="E20" s="500">
        <v>50461</v>
      </c>
      <c r="F20" s="415">
        <v>46107</v>
      </c>
      <c r="G20" s="488">
        <v>54809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5" customHeight="1">
      <c r="A21" s="528" t="s">
        <v>16</v>
      </c>
      <c r="B21" s="262"/>
      <c r="C21" s="24"/>
      <c r="D21" s="24"/>
      <c r="E21" s="500"/>
      <c r="F21" s="415"/>
      <c r="G21" s="488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19" t="s">
        <v>169</v>
      </c>
      <c r="B22" s="20"/>
      <c r="C22" s="24"/>
      <c r="D22" s="24"/>
      <c r="E22" s="500"/>
      <c r="F22" s="415"/>
      <c r="G22" s="488"/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5" customHeight="1">
      <c r="A23" s="19" t="s">
        <v>755</v>
      </c>
      <c r="B23" s="20" t="s">
        <v>25</v>
      </c>
      <c r="C23" s="24">
        <v>55732</v>
      </c>
      <c r="D23" s="24">
        <v>62410</v>
      </c>
      <c r="E23" s="500">
        <v>50071</v>
      </c>
      <c r="F23" s="415">
        <v>45882</v>
      </c>
      <c r="G23" s="486">
        <v>54467</v>
      </c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4.15" customHeight="1">
      <c r="A24" s="528" t="s">
        <v>756</v>
      </c>
      <c r="B24" s="262"/>
      <c r="C24" s="24"/>
      <c r="D24" s="24"/>
      <c r="E24" s="500"/>
      <c r="F24" s="415"/>
      <c r="G24" s="488"/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5" customHeight="1">
      <c r="A25" s="528" t="s">
        <v>758</v>
      </c>
      <c r="B25" s="262"/>
      <c r="C25" s="24"/>
      <c r="D25" s="24"/>
      <c r="E25" s="500"/>
      <c r="F25" s="415"/>
      <c r="G25" s="488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5" customHeight="1">
      <c r="A26" s="526" t="s">
        <v>757</v>
      </c>
      <c r="B26" s="263"/>
      <c r="C26" s="24"/>
      <c r="D26" s="24"/>
      <c r="E26" s="500"/>
      <c r="F26" s="415"/>
      <c r="G26" s="488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19" t="s">
        <v>293</v>
      </c>
      <c r="B27" s="20" t="s">
        <v>25</v>
      </c>
      <c r="C27" s="24">
        <v>1020</v>
      </c>
      <c r="D27" s="24">
        <v>636</v>
      </c>
      <c r="E27" s="500">
        <v>390</v>
      </c>
      <c r="F27" s="415">
        <v>225</v>
      </c>
      <c r="G27" s="488">
        <v>342</v>
      </c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5" customHeight="1">
      <c r="A28" s="528" t="s">
        <v>26</v>
      </c>
      <c r="B28" s="262"/>
      <c r="C28" s="24"/>
      <c r="D28" s="24"/>
      <c r="E28" s="500"/>
      <c r="F28" s="415"/>
      <c r="G28" s="488"/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19" t="s">
        <v>294</v>
      </c>
      <c r="B29" s="20" t="s">
        <v>25</v>
      </c>
      <c r="C29" s="23" t="s">
        <v>58</v>
      </c>
      <c r="D29" s="23">
        <v>164</v>
      </c>
      <c r="E29" s="500">
        <v>10</v>
      </c>
      <c r="F29" s="415" t="s">
        <v>0</v>
      </c>
      <c r="G29" s="488">
        <v>82</v>
      </c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5" customHeight="1">
      <c r="A30" s="528" t="s">
        <v>796</v>
      </c>
      <c r="B30" s="262"/>
      <c r="C30" s="24"/>
      <c r="D30" s="23"/>
      <c r="E30" s="500"/>
      <c r="F30" s="415"/>
      <c r="G30" s="488"/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19" t="s">
        <v>295</v>
      </c>
      <c r="B31" s="20" t="s">
        <v>25</v>
      </c>
      <c r="C31" s="24">
        <v>115</v>
      </c>
      <c r="D31" s="24">
        <v>198</v>
      </c>
      <c r="E31" s="500">
        <v>148</v>
      </c>
      <c r="F31" s="415">
        <v>54</v>
      </c>
      <c r="G31" s="488">
        <v>0</v>
      </c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5" customHeight="1">
      <c r="A32" s="528" t="s">
        <v>17</v>
      </c>
      <c r="B32" s="262"/>
      <c r="C32" s="24"/>
      <c r="D32" s="24"/>
      <c r="E32" s="500"/>
      <c r="F32" s="415"/>
      <c r="G32" s="488"/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21" customHeight="1">
      <c r="A33" s="19" t="s">
        <v>296</v>
      </c>
      <c r="B33" s="20" t="s">
        <v>25</v>
      </c>
      <c r="C33" s="24">
        <v>-159</v>
      </c>
      <c r="D33" s="23">
        <v>2</v>
      </c>
      <c r="E33" s="500">
        <v>0</v>
      </c>
      <c r="F33" s="415" t="s">
        <v>0</v>
      </c>
      <c r="G33" s="488" t="s">
        <v>0</v>
      </c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15" customHeight="1">
      <c r="A34" s="528" t="s">
        <v>18</v>
      </c>
      <c r="B34" s="262"/>
      <c r="C34" s="25"/>
      <c r="D34" s="25"/>
      <c r="E34" s="25"/>
      <c r="F34" s="17"/>
      <c r="G34" s="18"/>
      <c r="H34" s="1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214"/>
      <c r="B35" s="214"/>
      <c r="C35" s="15"/>
      <c r="D35" s="15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L32"/>
  <sheetViews>
    <sheetView zoomScaleNormal="100" workbookViewId="0"/>
  </sheetViews>
  <sheetFormatPr defaultColWidth="9.08984375" defaultRowHeight="13"/>
  <cols>
    <col min="1" max="1" width="42.54296875" style="6" customWidth="1"/>
    <col min="2" max="2" width="1.08984375" style="6" customWidth="1"/>
    <col min="3" max="7" width="7.6328125" style="6" customWidth="1"/>
    <col min="8" max="8" width="9.08984375" style="4"/>
    <col min="9" max="16384" width="9.08984375" style="6"/>
  </cols>
  <sheetData>
    <row r="1" spans="1:12" s="10" customFormat="1" ht="18" customHeight="1">
      <c r="A1" s="164" t="s">
        <v>907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</row>
    <row r="2" spans="1:12" ht="18" customHeight="1">
      <c r="A2" s="260" t="s">
        <v>510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</row>
    <row r="3" spans="1:12" ht="12.75" customHeight="1">
      <c r="A3" s="394" t="s">
        <v>581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</row>
    <row r="4" spans="1:12" ht="12.75" customHeight="1">
      <c r="A4" s="394" t="s">
        <v>582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</row>
    <row r="5" spans="1:12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</row>
    <row r="6" spans="1:12" ht="20.25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15"/>
      <c r="I6" s="14"/>
      <c r="J6" s="14"/>
      <c r="K6" s="14"/>
      <c r="L6" s="14"/>
    </row>
    <row r="7" spans="1:12" ht="20.25" customHeight="1">
      <c r="A7" s="554"/>
      <c r="B7" s="555"/>
      <c r="C7" s="552" t="s">
        <v>414</v>
      </c>
      <c r="D7" s="553"/>
      <c r="E7" s="553"/>
      <c r="F7" s="553"/>
      <c r="G7" s="553"/>
      <c r="H7" s="15"/>
      <c r="I7" s="14"/>
      <c r="J7" s="14"/>
      <c r="K7" s="14"/>
      <c r="L7" s="14"/>
    </row>
    <row r="8" spans="1:12" ht="21" customHeight="1">
      <c r="A8" s="220" t="s">
        <v>603</v>
      </c>
      <c r="B8" s="221" t="s">
        <v>25</v>
      </c>
      <c r="C8" s="218">
        <v>23374</v>
      </c>
      <c r="D8" s="224">
        <v>27419</v>
      </c>
      <c r="E8" s="233">
        <v>27595</v>
      </c>
      <c r="F8" s="194">
        <v>25843</v>
      </c>
      <c r="G8" s="489">
        <v>27145</v>
      </c>
      <c r="H8" s="16"/>
      <c r="I8" s="15"/>
      <c r="J8" s="15"/>
      <c r="K8" s="15"/>
      <c r="L8" s="15"/>
    </row>
    <row r="9" spans="1:12" ht="14.15" customHeight="1">
      <c r="A9" s="531" t="s">
        <v>11</v>
      </c>
      <c r="B9" s="262"/>
      <c r="C9" s="17"/>
      <c r="D9" s="30"/>
      <c r="E9" s="15"/>
      <c r="F9" s="25"/>
      <c r="G9" s="486"/>
      <c r="H9" s="16"/>
      <c r="I9" s="15"/>
      <c r="J9" s="15"/>
      <c r="K9" s="15"/>
      <c r="L9" s="15"/>
    </row>
    <row r="10" spans="1:12" ht="21" customHeight="1">
      <c r="A10" s="19" t="s">
        <v>287</v>
      </c>
      <c r="B10" s="31" t="s">
        <v>25</v>
      </c>
      <c r="C10" s="17">
        <v>686</v>
      </c>
      <c r="D10" s="30">
        <v>928</v>
      </c>
      <c r="E10" s="15">
        <v>973</v>
      </c>
      <c r="F10" s="25">
        <v>937</v>
      </c>
      <c r="G10" s="486">
        <v>854</v>
      </c>
      <c r="H10" s="16"/>
      <c r="I10" s="15"/>
      <c r="J10" s="15"/>
      <c r="K10" s="15"/>
      <c r="L10" s="15"/>
    </row>
    <row r="11" spans="1:12" ht="14.15" customHeight="1">
      <c r="A11" s="526" t="s">
        <v>82</v>
      </c>
      <c r="B11" s="262"/>
      <c r="C11" s="17"/>
      <c r="D11" s="30"/>
      <c r="E11" s="15"/>
      <c r="F11" s="25"/>
      <c r="G11" s="486"/>
      <c r="H11" s="16"/>
      <c r="I11" s="15"/>
      <c r="J11" s="15"/>
      <c r="K11" s="15"/>
      <c r="L11" s="15"/>
    </row>
    <row r="12" spans="1:12" ht="21" customHeight="1">
      <c r="A12" s="19" t="s">
        <v>416</v>
      </c>
      <c r="B12" s="21" t="s">
        <v>25</v>
      </c>
      <c r="C12" s="17">
        <v>686</v>
      </c>
      <c r="D12" s="24">
        <v>928</v>
      </c>
      <c r="E12" s="15">
        <v>973</v>
      </c>
      <c r="F12" s="25">
        <v>937</v>
      </c>
      <c r="G12" s="486">
        <v>854</v>
      </c>
      <c r="H12" s="16"/>
      <c r="I12" s="15"/>
      <c r="J12" s="15"/>
      <c r="K12" s="15"/>
      <c r="L12" s="15"/>
    </row>
    <row r="13" spans="1:12" ht="14.15" customHeight="1">
      <c r="A13" s="527" t="s">
        <v>417</v>
      </c>
      <c r="B13" s="22"/>
      <c r="C13" s="17"/>
      <c r="D13" s="30"/>
      <c r="E13" s="15"/>
      <c r="F13" s="25"/>
      <c r="G13" s="486"/>
      <c r="H13" s="16"/>
      <c r="I13" s="15"/>
      <c r="J13" s="15"/>
      <c r="K13" s="15"/>
      <c r="L13" s="15"/>
    </row>
    <row r="14" spans="1:12" ht="21" customHeight="1">
      <c r="A14" s="19" t="s">
        <v>86</v>
      </c>
      <c r="B14" s="20" t="s">
        <v>25</v>
      </c>
      <c r="C14" s="23" t="s">
        <v>58</v>
      </c>
      <c r="D14" s="23" t="s">
        <v>58</v>
      </c>
      <c r="E14" s="28" t="s">
        <v>0</v>
      </c>
      <c r="F14" s="23" t="s">
        <v>0</v>
      </c>
      <c r="G14" s="486" t="s">
        <v>0</v>
      </c>
      <c r="H14" s="16"/>
      <c r="I14" s="15"/>
      <c r="J14" s="15"/>
      <c r="K14" s="15"/>
      <c r="L14" s="15"/>
    </row>
    <row r="15" spans="1:12" ht="14.15" customHeight="1">
      <c r="A15" s="526" t="s">
        <v>22</v>
      </c>
      <c r="B15" s="262"/>
      <c r="C15" s="17"/>
      <c r="D15" s="17"/>
      <c r="E15" s="15"/>
      <c r="F15" s="25"/>
      <c r="G15" s="486"/>
      <c r="H15" s="16"/>
      <c r="I15" s="15"/>
      <c r="J15" s="15"/>
      <c r="K15" s="15"/>
      <c r="L15" s="15"/>
    </row>
    <row r="16" spans="1:12" ht="21" customHeight="1">
      <c r="A16" s="19" t="s">
        <v>418</v>
      </c>
      <c r="B16" s="21" t="s">
        <v>25</v>
      </c>
      <c r="C16" s="17">
        <v>22688</v>
      </c>
      <c r="D16" s="17">
        <v>26491</v>
      </c>
      <c r="E16" s="15">
        <v>26622</v>
      </c>
      <c r="F16" s="25">
        <v>24906</v>
      </c>
      <c r="G16" s="486">
        <v>26291</v>
      </c>
      <c r="H16" s="15"/>
      <c r="I16" s="15"/>
      <c r="J16" s="15"/>
      <c r="K16" s="15"/>
      <c r="L16" s="15"/>
    </row>
    <row r="17" spans="1:12" ht="14.15" customHeight="1">
      <c r="A17" s="526" t="s">
        <v>419</v>
      </c>
      <c r="B17" s="265"/>
      <c r="C17" s="17"/>
      <c r="D17" s="17"/>
      <c r="E17" s="15"/>
      <c r="F17" s="25"/>
      <c r="G17" s="486"/>
      <c r="H17" s="15"/>
      <c r="I17" s="15"/>
      <c r="J17" s="15"/>
      <c r="K17" s="15"/>
      <c r="L17" s="15"/>
    </row>
    <row r="18" spans="1:12" ht="21" customHeight="1">
      <c r="A18" s="222" t="s">
        <v>604</v>
      </c>
      <c r="B18" s="225" t="s">
        <v>25</v>
      </c>
      <c r="C18" s="203">
        <v>23374</v>
      </c>
      <c r="D18" s="226">
        <v>27419</v>
      </c>
      <c r="E18" s="233">
        <v>27595</v>
      </c>
      <c r="F18" s="184">
        <v>25843</v>
      </c>
      <c r="G18" s="489">
        <v>27145</v>
      </c>
      <c r="H18" s="16"/>
      <c r="I18" s="15"/>
      <c r="J18" s="15"/>
      <c r="K18" s="15"/>
      <c r="L18" s="15"/>
    </row>
    <row r="19" spans="1:12" ht="14.15" customHeight="1">
      <c r="A19" s="531" t="s">
        <v>15</v>
      </c>
      <c r="B19" s="262"/>
      <c r="C19" s="17"/>
      <c r="D19" s="30"/>
      <c r="E19" s="15"/>
      <c r="F19" s="25"/>
      <c r="G19" s="486"/>
      <c r="H19" s="16"/>
      <c r="I19" s="15"/>
      <c r="J19" s="15"/>
      <c r="K19" s="15"/>
      <c r="L19" s="15"/>
    </row>
    <row r="20" spans="1:12" ht="21" customHeight="1">
      <c r="A20" s="19" t="s">
        <v>288</v>
      </c>
      <c r="B20" s="21" t="s">
        <v>25</v>
      </c>
      <c r="C20" s="17">
        <v>22839</v>
      </c>
      <c r="D20" s="30">
        <v>26108</v>
      </c>
      <c r="E20" s="15">
        <v>27276</v>
      </c>
      <c r="F20" s="25">
        <v>25607</v>
      </c>
      <c r="G20" s="486">
        <v>26638</v>
      </c>
      <c r="H20" s="16"/>
      <c r="I20" s="15"/>
      <c r="J20" s="15"/>
      <c r="K20" s="15"/>
      <c r="L20" s="15"/>
    </row>
    <row r="21" spans="1:12" ht="14.15" customHeight="1">
      <c r="A21" s="526" t="s">
        <v>420</v>
      </c>
      <c r="B21" s="265"/>
      <c r="C21" s="17"/>
      <c r="D21" s="17"/>
      <c r="E21" s="15"/>
      <c r="F21" s="25"/>
      <c r="G21" s="486"/>
      <c r="H21" s="16"/>
      <c r="I21" s="15"/>
      <c r="J21" s="15"/>
      <c r="K21" s="15"/>
      <c r="L21" s="15"/>
    </row>
    <row r="22" spans="1:12" ht="21" customHeight="1">
      <c r="A22" s="19" t="s">
        <v>93</v>
      </c>
      <c r="B22" s="20" t="s">
        <v>25</v>
      </c>
      <c r="C22" s="17">
        <v>324</v>
      </c>
      <c r="D22" s="24">
        <v>1057</v>
      </c>
      <c r="E22" s="15">
        <v>76</v>
      </c>
      <c r="F22" s="25">
        <v>37</v>
      </c>
      <c r="G22" s="486">
        <v>326</v>
      </c>
      <c r="H22" s="16"/>
      <c r="I22" s="15"/>
      <c r="J22" s="15"/>
      <c r="K22" s="15"/>
      <c r="L22" s="15"/>
    </row>
    <row r="23" spans="1:12" ht="14.15" customHeight="1">
      <c r="A23" s="526" t="s">
        <v>796</v>
      </c>
      <c r="B23" s="262"/>
      <c r="C23" s="17"/>
      <c r="D23" s="17"/>
      <c r="E23" s="15"/>
      <c r="F23" s="25"/>
      <c r="G23" s="486"/>
      <c r="H23" s="16"/>
      <c r="I23" s="15"/>
      <c r="J23" s="15"/>
      <c r="K23" s="15"/>
      <c r="L23" s="15"/>
    </row>
    <row r="24" spans="1:12" ht="21" customHeight="1">
      <c r="A24" s="19" t="s">
        <v>94</v>
      </c>
      <c r="B24" s="27" t="s">
        <v>25</v>
      </c>
      <c r="C24" s="17">
        <v>211</v>
      </c>
      <c r="D24" s="17">
        <v>254</v>
      </c>
      <c r="E24" s="15">
        <v>243</v>
      </c>
      <c r="F24" s="25">
        <v>199</v>
      </c>
      <c r="G24" s="486">
        <v>181</v>
      </c>
      <c r="H24" s="16"/>
      <c r="I24" s="15"/>
      <c r="J24" s="15"/>
      <c r="K24" s="15"/>
      <c r="L24" s="15"/>
    </row>
    <row r="25" spans="1:12" ht="14.15" customHeight="1">
      <c r="A25" s="526" t="s">
        <v>17</v>
      </c>
      <c r="B25" s="262"/>
      <c r="C25" s="25"/>
      <c r="D25" s="25"/>
      <c r="E25" s="15"/>
      <c r="F25" s="14"/>
      <c r="G25" s="35"/>
      <c r="H25" s="15"/>
      <c r="I25" s="14"/>
      <c r="J25" s="14"/>
      <c r="K25" s="14"/>
      <c r="L25" s="14"/>
    </row>
    <row r="26" spans="1:12" ht="19.25" customHeight="1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</row>
    <row r="27" spans="1:12" ht="12" customHeight="1">
      <c r="A27" s="353" t="s">
        <v>568</v>
      </c>
      <c r="B27" s="29"/>
      <c r="C27" s="14"/>
      <c r="D27" s="14"/>
      <c r="E27" s="14"/>
      <c r="F27" s="14"/>
      <c r="G27" s="14"/>
      <c r="H27" s="15"/>
      <c r="I27" s="14"/>
      <c r="J27" s="14"/>
      <c r="K27" s="14"/>
      <c r="L27" s="14"/>
    </row>
    <row r="28" spans="1:12" ht="12" customHeight="1">
      <c r="A28" s="353" t="s">
        <v>569</v>
      </c>
      <c r="B28" s="29"/>
      <c r="C28" s="14"/>
      <c r="D28" s="14"/>
      <c r="E28" s="14"/>
      <c r="F28" s="14"/>
      <c r="G28" s="14"/>
      <c r="H28" s="15"/>
      <c r="I28" s="14"/>
      <c r="J28" s="14"/>
      <c r="K28" s="14"/>
      <c r="L28" s="14"/>
    </row>
    <row r="29" spans="1:12" ht="12" customHeight="1">
      <c r="A29" s="177" t="s">
        <v>828</v>
      </c>
      <c r="B29" s="29"/>
      <c r="C29" s="14"/>
      <c r="D29" s="14"/>
      <c r="E29" s="14"/>
      <c r="F29" s="14"/>
      <c r="G29" s="14"/>
      <c r="H29" s="15"/>
      <c r="I29" s="14"/>
      <c r="J29" s="14"/>
      <c r="K29" s="14"/>
      <c r="L29" s="14"/>
    </row>
    <row r="30" spans="1:12" ht="15.75" customHeight="1">
      <c r="A30" s="269" t="s">
        <v>272</v>
      </c>
      <c r="B30" s="211"/>
      <c r="C30" s="14"/>
      <c r="D30" s="14"/>
      <c r="E30" s="14"/>
      <c r="F30" s="14"/>
      <c r="G30" s="14"/>
      <c r="H30" s="15"/>
      <c r="I30" s="14"/>
      <c r="J30" s="14"/>
      <c r="K30" s="14"/>
      <c r="L30" s="14"/>
    </row>
    <row r="31" spans="1:12" ht="12" customHeight="1">
      <c r="A31" s="269" t="s">
        <v>271</v>
      </c>
      <c r="B31" s="211"/>
      <c r="C31" s="14"/>
      <c r="D31" s="14"/>
      <c r="E31" s="14"/>
      <c r="F31" s="14"/>
      <c r="G31" s="14"/>
      <c r="H31" s="15"/>
      <c r="I31" s="14"/>
      <c r="J31" s="14"/>
      <c r="K31" s="14"/>
      <c r="L31" s="14"/>
    </row>
    <row r="32" spans="1:12">
      <c r="A32" s="269" t="s">
        <v>829</v>
      </c>
    </row>
  </sheetData>
  <mergeCells count="2">
    <mergeCell ref="A6:B7"/>
    <mergeCell ref="C7:G7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Y211"/>
  <sheetViews>
    <sheetView zoomScaleNormal="100" workbookViewId="0">
      <selection activeCell="A2" sqref="A2"/>
    </sheetView>
  </sheetViews>
  <sheetFormatPr defaultColWidth="9.08984375" defaultRowHeight="13"/>
  <cols>
    <col min="1" max="1" width="40.54296875" style="1" customWidth="1"/>
    <col min="2" max="2" width="1.36328125" style="1" customWidth="1"/>
    <col min="3" max="7" width="8.453125" style="1" customWidth="1"/>
    <col min="8" max="16384" width="9.08984375" style="1"/>
  </cols>
  <sheetData>
    <row r="1" spans="1:25" s="3" customFormat="1" ht="18" customHeight="1">
      <c r="A1" s="164" t="s">
        <v>908</v>
      </c>
      <c r="B1" s="2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511</v>
      </c>
      <c r="B2" s="21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94" t="s">
        <v>581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94" t="s">
        <v>582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3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4.75" customHeight="1">
      <c r="A6" s="548" t="s">
        <v>410</v>
      </c>
      <c r="B6" s="549"/>
      <c r="C6" s="619">
        <v>2010</v>
      </c>
      <c r="D6" s="619">
        <v>2015</v>
      </c>
      <c r="E6" s="545">
        <v>2019</v>
      </c>
      <c r="F6" s="544">
        <v>2020</v>
      </c>
      <c r="G6" s="544">
        <v>2022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69" customFormat="1" ht="24.75" customHeight="1">
      <c r="A7" s="548" t="s">
        <v>421</v>
      </c>
      <c r="B7" s="548"/>
      <c r="C7" s="548"/>
      <c r="D7" s="548"/>
      <c r="E7" s="548"/>
      <c r="F7" s="548"/>
      <c r="G7" s="548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</row>
    <row r="8" spans="1:25" ht="15.9" customHeight="1">
      <c r="A8" s="222" t="s">
        <v>603</v>
      </c>
      <c r="B8" s="227" t="s">
        <v>25</v>
      </c>
      <c r="C8" s="203">
        <v>14054</v>
      </c>
      <c r="D8" s="201">
        <v>14661</v>
      </c>
      <c r="E8" s="501">
        <v>19476</v>
      </c>
      <c r="F8" s="412">
        <v>19689</v>
      </c>
      <c r="G8" s="420">
        <v>17154</v>
      </c>
      <c r="H8" s="16"/>
      <c r="I8" s="15"/>
      <c r="J8" s="15"/>
      <c r="K8" s="15"/>
      <c r="L8" s="15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5" customHeight="1">
      <c r="A9" s="531" t="s">
        <v>11</v>
      </c>
      <c r="B9" s="262"/>
      <c r="C9" s="17"/>
      <c r="D9" s="24"/>
      <c r="E9" s="502"/>
      <c r="F9" s="392"/>
      <c r="G9" s="492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5.9" customHeight="1">
      <c r="A10" s="19" t="s">
        <v>170</v>
      </c>
      <c r="B10" s="20" t="s">
        <v>25</v>
      </c>
      <c r="C10" s="17">
        <v>3726</v>
      </c>
      <c r="D10" s="24">
        <v>3171</v>
      </c>
      <c r="E10" s="502">
        <v>2726</v>
      </c>
      <c r="F10" s="392">
        <v>3179</v>
      </c>
      <c r="G10" s="492">
        <v>2721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5" customHeight="1">
      <c r="A11" s="526" t="s">
        <v>12</v>
      </c>
      <c r="B11" s="263"/>
      <c r="C11" s="17"/>
      <c r="D11" s="24"/>
      <c r="E11" s="502"/>
      <c r="F11" s="392"/>
      <c r="G11" s="492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>
      <c r="A12" s="19" t="s">
        <v>806</v>
      </c>
      <c r="B12" s="20" t="s">
        <v>25</v>
      </c>
      <c r="C12" s="17">
        <v>2010</v>
      </c>
      <c r="D12" s="24">
        <v>2014</v>
      </c>
      <c r="E12" s="502">
        <v>1666</v>
      </c>
      <c r="F12" s="392">
        <v>1694</v>
      </c>
      <c r="G12" s="492">
        <v>1740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5" customHeight="1">
      <c r="A13" s="527" t="s">
        <v>807</v>
      </c>
      <c r="B13" s="27"/>
      <c r="C13" s="17"/>
      <c r="D13" s="24"/>
      <c r="E13" s="502"/>
      <c r="F13" s="392"/>
      <c r="G13" s="492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15.9" customHeight="1">
      <c r="A14" s="19" t="s">
        <v>171</v>
      </c>
      <c r="B14" s="20" t="s">
        <v>25</v>
      </c>
      <c r="C14" s="17">
        <v>376</v>
      </c>
      <c r="D14" s="24">
        <v>540</v>
      </c>
      <c r="E14" s="502">
        <v>330</v>
      </c>
      <c r="F14" s="392">
        <v>353</v>
      </c>
      <c r="G14" s="492">
        <v>440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5" customHeight="1">
      <c r="A15" s="526" t="s">
        <v>55</v>
      </c>
      <c r="B15" s="262"/>
      <c r="C15" s="17"/>
      <c r="D15" s="24"/>
      <c r="E15" s="502"/>
      <c r="F15" s="392"/>
      <c r="G15" s="492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5.9" customHeight="1">
      <c r="A16" s="19" t="s">
        <v>799</v>
      </c>
      <c r="B16" s="20" t="s">
        <v>25</v>
      </c>
      <c r="C16" s="17">
        <v>1386</v>
      </c>
      <c r="D16" s="24">
        <v>997</v>
      </c>
      <c r="E16" s="502">
        <v>1060</v>
      </c>
      <c r="F16" s="392">
        <v>1038</v>
      </c>
      <c r="G16" s="492">
        <v>981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526" t="s">
        <v>273</v>
      </c>
      <c r="B17" s="262"/>
      <c r="C17" s="17"/>
      <c r="D17" s="24"/>
      <c r="E17" s="502"/>
      <c r="F17" s="392"/>
      <c r="G17" s="492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.9" customHeight="1">
      <c r="A18" s="19" t="s">
        <v>172</v>
      </c>
      <c r="B18" s="20" t="s">
        <v>25</v>
      </c>
      <c r="C18" s="17">
        <v>330</v>
      </c>
      <c r="D18" s="24">
        <v>160</v>
      </c>
      <c r="E18" s="488" t="s">
        <v>0</v>
      </c>
      <c r="F18" s="392">
        <v>447</v>
      </c>
      <c r="G18" s="488" t="s">
        <v>0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526" t="s">
        <v>27</v>
      </c>
      <c r="B19" s="262"/>
      <c r="C19" s="17"/>
      <c r="D19" s="24"/>
      <c r="E19" s="502"/>
      <c r="F19" s="392"/>
      <c r="G19" s="492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5.9" customHeight="1">
      <c r="A20" s="19" t="s">
        <v>173</v>
      </c>
      <c r="B20" s="20" t="s">
        <v>25</v>
      </c>
      <c r="C20" s="17">
        <v>10328</v>
      </c>
      <c r="D20" s="24">
        <v>11490</v>
      </c>
      <c r="E20" s="502">
        <v>16750</v>
      </c>
      <c r="F20" s="392">
        <v>16510</v>
      </c>
      <c r="G20" s="492">
        <v>14433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5" customHeight="1">
      <c r="A21" s="526" t="s">
        <v>14</v>
      </c>
      <c r="B21" s="262"/>
      <c r="C21" s="17"/>
      <c r="D21" s="24"/>
      <c r="E21" s="502"/>
      <c r="F21" s="392"/>
      <c r="G21" s="492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5.9" customHeight="1">
      <c r="A22" s="222" t="s">
        <v>606</v>
      </c>
      <c r="B22" s="223" t="s">
        <v>25</v>
      </c>
      <c r="C22" s="203">
        <v>14054</v>
      </c>
      <c r="D22" s="201">
        <v>14661</v>
      </c>
      <c r="E22" s="501">
        <v>19476</v>
      </c>
      <c r="F22" s="412">
        <v>19689</v>
      </c>
      <c r="G22" s="420">
        <v>17154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2.75" customHeight="1">
      <c r="A23" s="531" t="s">
        <v>15</v>
      </c>
      <c r="B23" s="262"/>
      <c r="C23" s="17"/>
      <c r="D23" s="24"/>
      <c r="E23" s="502"/>
      <c r="F23" s="392"/>
      <c r="G23" s="492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5.9" customHeight="1">
      <c r="A24" s="19" t="s">
        <v>174</v>
      </c>
      <c r="B24" s="20" t="s">
        <v>25</v>
      </c>
      <c r="C24" s="17">
        <v>13680</v>
      </c>
      <c r="D24" s="24">
        <v>14480</v>
      </c>
      <c r="E24" s="502">
        <v>18145</v>
      </c>
      <c r="F24" s="392">
        <v>18303</v>
      </c>
      <c r="G24" s="521">
        <v>15965</v>
      </c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5" customHeight="1">
      <c r="A25" s="526" t="s">
        <v>16</v>
      </c>
      <c r="B25" s="262"/>
      <c r="C25" s="17"/>
      <c r="D25" s="24"/>
      <c r="E25" s="502"/>
      <c r="F25" s="392"/>
      <c r="G25" s="520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5.9" customHeight="1">
      <c r="A26" s="19" t="s">
        <v>164</v>
      </c>
      <c r="B26" s="20" t="s">
        <v>25</v>
      </c>
      <c r="C26" s="17">
        <v>1453</v>
      </c>
      <c r="D26" s="24">
        <v>2008</v>
      </c>
      <c r="E26" s="502">
        <v>3409</v>
      </c>
      <c r="F26" s="392">
        <v>3774</v>
      </c>
      <c r="G26" s="521">
        <v>2778</v>
      </c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5" customHeight="1">
      <c r="A27" s="526" t="s">
        <v>275</v>
      </c>
      <c r="B27" s="262"/>
      <c r="C27" s="17"/>
      <c r="D27" s="24"/>
      <c r="E27" s="502"/>
      <c r="F27" s="392"/>
      <c r="G27" s="521"/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5.9" customHeight="1">
      <c r="A28" s="19" t="s">
        <v>165</v>
      </c>
      <c r="B28" s="20" t="s">
        <v>25</v>
      </c>
      <c r="C28" s="17">
        <v>12227</v>
      </c>
      <c r="D28" s="24">
        <v>12472</v>
      </c>
      <c r="E28" s="502">
        <v>14736</v>
      </c>
      <c r="F28" s="392">
        <v>14529</v>
      </c>
      <c r="G28" s="521">
        <v>13187</v>
      </c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5" customHeight="1">
      <c r="A29" s="526" t="s">
        <v>26</v>
      </c>
      <c r="B29" s="262"/>
      <c r="C29" s="17"/>
      <c r="D29" s="24"/>
      <c r="E29" s="502"/>
      <c r="F29" s="392"/>
      <c r="G29" s="521"/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5.9" customHeight="1">
      <c r="A30" s="19" t="s">
        <v>175</v>
      </c>
      <c r="B30" s="20" t="s">
        <v>25</v>
      </c>
      <c r="C30" s="17">
        <v>3926</v>
      </c>
      <c r="D30" s="24">
        <v>3464</v>
      </c>
      <c r="E30" s="502">
        <v>3952</v>
      </c>
      <c r="F30" s="392">
        <v>4165</v>
      </c>
      <c r="G30" s="521">
        <v>4683</v>
      </c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5" customHeight="1">
      <c r="A31" s="526" t="s">
        <v>29</v>
      </c>
      <c r="B31" s="262"/>
      <c r="C31" s="17"/>
      <c r="D31" s="24"/>
      <c r="E31" s="502"/>
      <c r="F31" s="392"/>
      <c r="G31" s="521"/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5.9" customHeight="1">
      <c r="A32" s="19" t="s">
        <v>176</v>
      </c>
      <c r="B32" s="20" t="s">
        <v>25</v>
      </c>
      <c r="C32" s="23" t="s">
        <v>58</v>
      </c>
      <c r="D32" s="23" t="s">
        <v>58</v>
      </c>
      <c r="E32" s="502">
        <v>641</v>
      </c>
      <c r="F32" s="392" t="s">
        <v>0</v>
      </c>
      <c r="G32" s="521">
        <v>506</v>
      </c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15" customHeight="1">
      <c r="A33" s="526" t="s">
        <v>796</v>
      </c>
      <c r="B33" s="262"/>
      <c r="C33" s="17"/>
      <c r="D33" s="24"/>
      <c r="E33" s="502"/>
      <c r="F33" s="392"/>
      <c r="G33" s="521"/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5.9" customHeight="1">
      <c r="A34" s="19" t="s">
        <v>177</v>
      </c>
      <c r="B34" s="20" t="s">
        <v>25</v>
      </c>
      <c r="C34" s="17">
        <v>44</v>
      </c>
      <c r="D34" s="24">
        <v>53</v>
      </c>
      <c r="E34" s="502">
        <v>665</v>
      </c>
      <c r="F34" s="392">
        <v>1323</v>
      </c>
      <c r="G34" s="521">
        <v>592</v>
      </c>
      <c r="H34" s="16"/>
      <c r="I34" s="15"/>
      <c r="J34" s="15"/>
      <c r="K34" s="15"/>
      <c r="L34" s="15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5" customHeight="1">
      <c r="A35" s="526" t="s">
        <v>17</v>
      </c>
      <c r="B35" s="262"/>
      <c r="C35" s="17"/>
      <c r="D35" s="24"/>
      <c r="E35" s="502"/>
      <c r="F35" s="392"/>
      <c r="G35" s="521"/>
      <c r="H35" s="16"/>
      <c r="I35" s="15"/>
      <c r="J35" s="15"/>
      <c r="K35" s="15"/>
      <c r="L35" s="15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5.9" customHeight="1">
      <c r="A36" s="19" t="s">
        <v>178</v>
      </c>
      <c r="B36" s="20" t="s">
        <v>25</v>
      </c>
      <c r="C36" s="17">
        <v>330</v>
      </c>
      <c r="D36" s="24">
        <v>128</v>
      </c>
      <c r="E36" s="502">
        <v>25</v>
      </c>
      <c r="F36" s="392">
        <v>63</v>
      </c>
      <c r="G36" s="521">
        <v>91</v>
      </c>
      <c r="H36" s="16"/>
      <c r="I36" s="421"/>
      <c r="J36" s="15"/>
      <c r="K36" s="15"/>
      <c r="L36" s="15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4.15" customHeight="1">
      <c r="A37" s="526" t="s">
        <v>18</v>
      </c>
      <c r="B37" s="262"/>
      <c r="C37" s="25"/>
      <c r="D37" s="25"/>
      <c r="E37" s="25"/>
      <c r="F37" s="25"/>
      <c r="G37" s="2"/>
      <c r="H37" s="14"/>
      <c r="I37" s="421"/>
      <c r="J37" s="14"/>
      <c r="K37" s="18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1" customHeight="1">
      <c r="A38" s="554" t="s">
        <v>423</v>
      </c>
      <c r="B38" s="554"/>
      <c r="C38" s="554"/>
      <c r="D38" s="554"/>
      <c r="E38" s="554"/>
      <c r="F38" s="554"/>
      <c r="G38" s="554"/>
      <c r="H38" s="14"/>
      <c r="I38" s="421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5.9" customHeight="1">
      <c r="A39" s="222" t="s">
        <v>607</v>
      </c>
      <c r="B39" s="227" t="s">
        <v>25</v>
      </c>
      <c r="C39" s="184">
        <v>495483</v>
      </c>
      <c r="D39" s="184">
        <v>522652</v>
      </c>
      <c r="E39" s="490">
        <v>705368</v>
      </c>
      <c r="F39" s="393">
        <v>713979</v>
      </c>
      <c r="G39" s="420">
        <v>623120</v>
      </c>
      <c r="H39" s="15"/>
      <c r="I39" s="421"/>
      <c r="J39" s="15"/>
      <c r="K39" s="15"/>
      <c r="L39" s="15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4.15" customHeight="1">
      <c r="A40" s="531" t="s">
        <v>11</v>
      </c>
      <c r="B40" s="262"/>
      <c r="C40" s="25"/>
      <c r="D40" s="25"/>
      <c r="E40" s="491"/>
      <c r="F40" s="391"/>
      <c r="G40" s="492"/>
      <c r="H40" s="15"/>
      <c r="I40" s="421"/>
      <c r="J40" s="15"/>
      <c r="K40" s="15"/>
      <c r="L40" s="15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5.9" customHeight="1">
      <c r="A41" s="19" t="s">
        <v>170</v>
      </c>
      <c r="B41" s="20" t="s">
        <v>25</v>
      </c>
      <c r="C41" s="17">
        <v>122358</v>
      </c>
      <c r="D41" s="25">
        <v>104294</v>
      </c>
      <c r="E41" s="491">
        <v>92291</v>
      </c>
      <c r="F41" s="391">
        <v>108098</v>
      </c>
      <c r="G41" s="492">
        <v>90490</v>
      </c>
      <c r="H41" s="15"/>
      <c r="I41" s="421"/>
      <c r="J41" s="15"/>
      <c r="K41" s="15"/>
      <c r="L41" s="15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15" customHeight="1">
      <c r="A42" s="526" t="s">
        <v>12</v>
      </c>
      <c r="B42" s="263"/>
      <c r="C42" s="25"/>
      <c r="D42" s="25"/>
      <c r="E42" s="491"/>
      <c r="F42" s="391"/>
      <c r="G42" s="492"/>
      <c r="H42" s="15"/>
      <c r="I42" s="421"/>
      <c r="J42" s="15"/>
      <c r="K42" s="15"/>
      <c r="L42" s="15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5.9" customHeight="1">
      <c r="A43" s="19" t="s">
        <v>424</v>
      </c>
      <c r="B43" s="20" t="s">
        <v>25</v>
      </c>
      <c r="C43" s="25">
        <v>65126</v>
      </c>
      <c r="D43" s="25">
        <v>62225</v>
      </c>
      <c r="E43" s="491">
        <v>53759</v>
      </c>
      <c r="F43" s="391">
        <v>54355</v>
      </c>
      <c r="G43" s="492">
        <v>54835</v>
      </c>
      <c r="H43" s="15"/>
      <c r="I43" s="421"/>
      <c r="J43" s="15"/>
      <c r="K43" s="15"/>
      <c r="L43" s="15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5" customHeight="1">
      <c r="A44" s="527" t="s">
        <v>422</v>
      </c>
      <c r="B44" s="27"/>
      <c r="C44" s="25"/>
      <c r="D44" s="25"/>
      <c r="E44" s="491"/>
      <c r="F44" s="391"/>
      <c r="G44" s="492"/>
      <c r="H44" s="15"/>
      <c r="I44" s="421"/>
      <c r="J44" s="15"/>
      <c r="K44" s="15"/>
      <c r="L44" s="15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5" customHeight="1">
      <c r="A45" s="19" t="s">
        <v>171</v>
      </c>
      <c r="B45" s="20" t="s">
        <v>25</v>
      </c>
      <c r="C45" s="25">
        <v>6570</v>
      </c>
      <c r="D45" s="25">
        <v>9524</v>
      </c>
      <c r="E45" s="491">
        <v>6039</v>
      </c>
      <c r="F45" s="391">
        <v>6351</v>
      </c>
      <c r="G45" s="492">
        <v>8425</v>
      </c>
      <c r="H45" s="15"/>
      <c r="I45" s="421"/>
      <c r="J45" s="15"/>
      <c r="K45" s="15"/>
      <c r="L45" s="15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4.15" customHeight="1">
      <c r="A46" s="526" t="s">
        <v>55</v>
      </c>
      <c r="B46" s="262"/>
      <c r="C46" s="25"/>
      <c r="D46" s="25"/>
      <c r="E46" s="491"/>
      <c r="F46" s="391"/>
      <c r="G46" s="492"/>
      <c r="H46" s="15"/>
      <c r="I46" s="421"/>
      <c r="J46" s="15"/>
      <c r="K46" s="15"/>
      <c r="L46" s="15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4.25" customHeight="1">
      <c r="A47" s="19" t="s">
        <v>799</v>
      </c>
      <c r="B47" s="20" t="s">
        <v>25</v>
      </c>
      <c r="C47" s="25">
        <v>45857</v>
      </c>
      <c r="D47" s="25">
        <v>36232</v>
      </c>
      <c r="E47" s="491">
        <v>38532</v>
      </c>
      <c r="F47" s="391">
        <v>37733</v>
      </c>
      <c r="G47" s="492">
        <v>35655</v>
      </c>
      <c r="H47" s="15"/>
      <c r="I47" s="421"/>
      <c r="J47" s="15"/>
      <c r="K47" s="15"/>
      <c r="L47" s="1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4.15" customHeight="1">
      <c r="A48" s="526" t="s">
        <v>273</v>
      </c>
      <c r="B48" s="262"/>
      <c r="C48" s="25"/>
      <c r="D48" s="25"/>
      <c r="E48" s="491"/>
      <c r="F48" s="391"/>
      <c r="G48" s="492"/>
      <c r="H48" s="15"/>
      <c r="I48" s="421"/>
      <c r="J48" s="15"/>
      <c r="K48" s="15"/>
      <c r="L48" s="15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5.9" customHeight="1">
      <c r="A49" s="19" t="s">
        <v>230</v>
      </c>
      <c r="B49" s="20" t="s">
        <v>25</v>
      </c>
      <c r="C49" s="25">
        <v>11375</v>
      </c>
      <c r="D49" s="37">
        <v>5837</v>
      </c>
      <c r="E49" s="492" t="s">
        <v>58</v>
      </c>
      <c r="F49" s="392">
        <v>16010</v>
      </c>
      <c r="G49" s="492" t="s">
        <v>58</v>
      </c>
      <c r="H49" s="15"/>
      <c r="I49" s="421"/>
      <c r="J49" s="15"/>
      <c r="K49" s="15"/>
      <c r="L49" s="1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4.15" customHeight="1">
      <c r="A50" s="526" t="s">
        <v>13</v>
      </c>
      <c r="B50" s="262"/>
      <c r="C50" s="25"/>
      <c r="D50" s="25"/>
      <c r="E50" s="491"/>
      <c r="F50" s="391"/>
      <c r="G50" s="492"/>
      <c r="H50" s="15"/>
      <c r="I50" s="421"/>
      <c r="J50" s="15"/>
      <c r="K50" s="15"/>
      <c r="L50" s="15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5.75" customHeight="1">
      <c r="A51" s="19" t="s">
        <v>179</v>
      </c>
      <c r="B51" s="20" t="s">
        <v>25</v>
      </c>
      <c r="C51" s="25">
        <v>373125</v>
      </c>
      <c r="D51" s="25">
        <v>418358</v>
      </c>
      <c r="E51" s="491">
        <v>613077</v>
      </c>
      <c r="F51" s="391">
        <v>605881</v>
      </c>
      <c r="G51" s="492">
        <v>532630</v>
      </c>
      <c r="H51" s="16"/>
      <c r="I51" s="421"/>
      <c r="J51" s="15"/>
      <c r="K51" s="15"/>
      <c r="L51" s="15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15" customHeight="1">
      <c r="A52" s="261" t="s">
        <v>14</v>
      </c>
      <c r="B52" s="262"/>
      <c r="C52" s="25"/>
      <c r="D52" s="25"/>
      <c r="E52" s="35"/>
      <c r="F52" s="35"/>
      <c r="G52" s="35"/>
      <c r="H52" s="14"/>
      <c r="I52" s="421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9.75" customHeight="1">
      <c r="A53" s="261"/>
      <c r="B53" s="214"/>
      <c r="C53" s="15"/>
      <c r="D53" s="15"/>
      <c r="E53" s="15"/>
      <c r="F53" s="15"/>
      <c r="G53" s="15"/>
      <c r="H53" s="14"/>
      <c r="I53" s="421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173" customFormat="1" ht="9.9" customHeight="1">
      <c r="A54" s="170" t="s">
        <v>804</v>
      </c>
      <c r="B54" s="266"/>
      <c r="C54" s="171"/>
      <c r="D54" s="171"/>
      <c r="E54" s="171"/>
      <c r="F54" s="171"/>
      <c r="G54" s="171"/>
      <c r="H54" s="172"/>
      <c r="I54" s="421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</row>
    <row r="55" spans="1:25" s="173" customFormat="1" ht="11.5" customHeight="1">
      <c r="A55" s="267" t="s">
        <v>805</v>
      </c>
      <c r="B55" s="267"/>
      <c r="C55" s="171"/>
      <c r="D55" s="171"/>
      <c r="E55" s="171"/>
      <c r="F55" s="171"/>
      <c r="G55" s="171"/>
      <c r="H55" s="172"/>
      <c r="I55" s="421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</row>
    <row r="56" spans="1:25" s="173" customFormat="1" ht="9.9" customHeight="1">
      <c r="B56" s="267"/>
      <c r="C56" s="171"/>
      <c r="D56" s="171"/>
      <c r="E56" s="171"/>
      <c r="F56" s="171"/>
      <c r="G56" s="171"/>
      <c r="H56" s="172"/>
      <c r="I56" s="421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</row>
    <row r="57" spans="1:25" ht="17.399999999999999" customHeight="1">
      <c r="A57" s="165" t="s">
        <v>909</v>
      </c>
      <c r="B57" s="38"/>
      <c r="C57" s="15"/>
      <c r="D57" s="15"/>
      <c r="E57" s="15"/>
      <c r="F57" s="15"/>
      <c r="G57" s="15"/>
      <c r="H57" s="14"/>
      <c r="I57" s="421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8" customHeight="1">
      <c r="A58" s="268" t="s">
        <v>512</v>
      </c>
      <c r="B58" s="214"/>
      <c r="C58" s="15"/>
      <c r="D58" s="15"/>
      <c r="E58" s="15"/>
      <c r="F58" s="15"/>
      <c r="G58" s="15"/>
      <c r="H58" s="14"/>
      <c r="I58" s="421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6.75" customHeight="1">
      <c r="A59" s="214"/>
      <c r="B59" s="214"/>
      <c r="C59" s="15"/>
      <c r="D59" s="15"/>
      <c r="E59" s="15"/>
      <c r="F59" s="15"/>
      <c r="G59" s="15"/>
      <c r="H59" s="14"/>
      <c r="I59" s="421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28.5" customHeight="1">
      <c r="A60" s="249" t="s">
        <v>410</v>
      </c>
      <c r="B60" s="251"/>
      <c r="C60" s="619">
        <v>2010</v>
      </c>
      <c r="D60" s="619">
        <v>2015</v>
      </c>
      <c r="E60" s="545">
        <v>2019</v>
      </c>
      <c r="F60" s="544">
        <v>2020</v>
      </c>
      <c r="G60" s="544">
        <v>2022</v>
      </c>
      <c r="H60" s="14"/>
      <c r="I60" s="421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30" customHeight="1">
      <c r="A61" s="548" t="s">
        <v>425</v>
      </c>
      <c r="B61" s="548"/>
      <c r="C61" s="548"/>
      <c r="D61" s="548"/>
      <c r="E61" s="548"/>
      <c r="F61" s="548"/>
      <c r="G61" s="548"/>
      <c r="H61" s="14"/>
      <c r="I61" s="421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7.149999999999999" customHeight="1">
      <c r="A62" s="222" t="s">
        <v>605</v>
      </c>
      <c r="B62" s="223" t="s">
        <v>25</v>
      </c>
      <c r="C62" s="203">
        <v>495483</v>
      </c>
      <c r="D62" s="184">
        <v>522652</v>
      </c>
      <c r="E62" s="490">
        <v>705368</v>
      </c>
      <c r="F62" s="393">
        <v>713979</v>
      </c>
      <c r="G62" s="490">
        <v>623120</v>
      </c>
      <c r="H62" s="15"/>
      <c r="I62" s="421"/>
      <c r="J62" s="15"/>
      <c r="K62" s="15"/>
      <c r="L62" s="15"/>
      <c r="M62" s="15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15" customHeight="1">
      <c r="A63" s="532" t="s">
        <v>15</v>
      </c>
      <c r="B63" s="262"/>
      <c r="C63" s="17"/>
      <c r="D63" s="17"/>
      <c r="E63" s="491"/>
      <c r="F63" s="391"/>
      <c r="G63" s="491"/>
      <c r="H63" s="15"/>
      <c r="I63" s="421"/>
      <c r="J63" s="15"/>
      <c r="K63" s="15"/>
      <c r="L63" s="15"/>
      <c r="M63" s="15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7.149999999999999" customHeight="1">
      <c r="A64" s="39" t="s">
        <v>99</v>
      </c>
      <c r="B64" s="20" t="s">
        <v>25</v>
      </c>
      <c r="C64" s="25">
        <v>490614</v>
      </c>
      <c r="D64" s="25">
        <v>522617</v>
      </c>
      <c r="E64" s="491">
        <v>659082</v>
      </c>
      <c r="F64" s="391">
        <v>666197</v>
      </c>
      <c r="G64" s="522">
        <v>582150</v>
      </c>
      <c r="H64" s="15"/>
      <c r="I64" s="421"/>
      <c r="J64" s="15"/>
      <c r="K64" s="15"/>
      <c r="L64" s="15"/>
      <c r="M64" s="15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15" customHeight="1">
      <c r="A65" s="528" t="s">
        <v>16</v>
      </c>
      <c r="B65" s="262"/>
      <c r="C65" s="25"/>
      <c r="D65" s="25"/>
      <c r="E65" s="491"/>
      <c r="F65" s="391"/>
      <c r="G65" s="522"/>
      <c r="H65" s="15"/>
      <c r="I65" s="421"/>
      <c r="J65" s="15"/>
      <c r="K65" s="15"/>
      <c r="L65" s="15"/>
      <c r="M65" s="15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7.149999999999999" customHeight="1">
      <c r="A66" s="39" t="s">
        <v>180</v>
      </c>
      <c r="B66" s="20" t="s">
        <v>25</v>
      </c>
      <c r="C66" s="25">
        <v>51650</v>
      </c>
      <c r="D66" s="25">
        <v>70538</v>
      </c>
      <c r="E66" s="491">
        <v>121679</v>
      </c>
      <c r="F66" s="391">
        <v>136190</v>
      </c>
      <c r="G66" s="522">
        <v>99699</v>
      </c>
      <c r="H66" s="15"/>
      <c r="I66" s="15"/>
      <c r="J66" s="15"/>
      <c r="K66" s="15"/>
      <c r="L66" s="15"/>
      <c r="M66" s="15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15" customHeight="1">
      <c r="A67" s="528" t="s">
        <v>275</v>
      </c>
      <c r="B67" s="262"/>
      <c r="C67" s="25"/>
      <c r="D67" s="25"/>
      <c r="E67" s="491"/>
      <c r="F67" s="391"/>
      <c r="G67" s="522"/>
      <c r="H67" s="15"/>
      <c r="I67" s="15"/>
      <c r="J67" s="15"/>
      <c r="K67" s="15"/>
      <c r="L67" s="15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7.149999999999999" customHeight="1">
      <c r="A68" s="39" t="s">
        <v>181</v>
      </c>
      <c r="B68" s="20" t="s">
        <v>25</v>
      </c>
      <c r="C68" s="25">
        <v>438964</v>
      </c>
      <c r="D68" s="25">
        <v>452079</v>
      </c>
      <c r="E68" s="491">
        <v>537403</v>
      </c>
      <c r="F68" s="391">
        <v>530007</v>
      </c>
      <c r="G68" s="522">
        <v>482451</v>
      </c>
      <c r="H68" s="15"/>
      <c r="I68" s="15"/>
      <c r="J68" s="15"/>
      <c r="K68" s="15"/>
      <c r="L68" s="15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15" customHeight="1">
      <c r="A69" s="528" t="s">
        <v>26</v>
      </c>
      <c r="B69" s="262"/>
      <c r="C69" s="25"/>
      <c r="D69" s="25"/>
      <c r="E69" s="491"/>
      <c r="F69" s="391"/>
      <c r="G69" s="523"/>
      <c r="H69" s="15"/>
      <c r="I69" s="15"/>
      <c r="J69" s="15"/>
      <c r="K69" s="15"/>
      <c r="L69" s="15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7.149999999999999" customHeight="1">
      <c r="A70" s="39" t="s">
        <v>175</v>
      </c>
      <c r="B70" s="20" t="s">
        <v>25</v>
      </c>
      <c r="C70" s="25">
        <v>141155</v>
      </c>
      <c r="D70" s="25">
        <v>124747</v>
      </c>
      <c r="E70" s="491">
        <v>143768</v>
      </c>
      <c r="F70" s="391">
        <v>152066</v>
      </c>
      <c r="G70" s="522">
        <v>172148</v>
      </c>
      <c r="H70" s="15"/>
      <c r="I70" s="15"/>
      <c r="J70" s="15"/>
      <c r="K70" s="15"/>
      <c r="L70" s="15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15" customHeight="1">
      <c r="A71" s="528" t="s">
        <v>29</v>
      </c>
      <c r="B71" s="262"/>
      <c r="C71" s="25"/>
      <c r="D71" s="25"/>
      <c r="E71" s="491"/>
      <c r="F71" s="391"/>
      <c r="G71" s="522"/>
      <c r="H71" s="15"/>
      <c r="I71" s="15"/>
      <c r="J71" s="15"/>
      <c r="K71" s="15"/>
      <c r="L71" s="15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7.149999999999999" customHeight="1">
      <c r="A72" s="39" t="s">
        <v>182</v>
      </c>
      <c r="B72" s="20" t="s">
        <v>25</v>
      </c>
      <c r="C72" s="36" t="s">
        <v>58</v>
      </c>
      <c r="D72" s="37" t="s">
        <v>58</v>
      </c>
      <c r="E72" s="362">
        <v>23417</v>
      </c>
      <c r="F72" s="37" t="s">
        <v>58</v>
      </c>
      <c r="G72" s="522">
        <v>18961</v>
      </c>
      <c r="H72" s="15"/>
      <c r="I72" s="15"/>
      <c r="J72" s="15"/>
      <c r="K72" s="15"/>
      <c r="L72" s="15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15" customHeight="1">
      <c r="A73" s="528" t="s">
        <v>796</v>
      </c>
      <c r="B73" s="262"/>
      <c r="C73" s="25"/>
      <c r="D73" s="25"/>
      <c r="E73" s="491"/>
      <c r="F73" s="391"/>
      <c r="G73" s="522"/>
      <c r="H73" s="15"/>
      <c r="I73" s="15"/>
      <c r="J73" s="15"/>
      <c r="K73" s="15"/>
      <c r="L73" s="15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7.149999999999999" customHeight="1">
      <c r="A74" s="39" t="s">
        <v>183</v>
      </c>
      <c r="B74" s="20" t="s">
        <v>25</v>
      </c>
      <c r="C74" s="25">
        <v>1576</v>
      </c>
      <c r="D74" s="25">
        <v>1901</v>
      </c>
      <c r="E74" s="491">
        <v>24262</v>
      </c>
      <c r="F74" s="391">
        <v>48449</v>
      </c>
      <c r="G74" s="522">
        <v>21230</v>
      </c>
      <c r="H74" s="15"/>
      <c r="I74" s="15"/>
      <c r="J74" s="15"/>
      <c r="K74" s="15"/>
      <c r="L74" s="15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15" customHeight="1">
      <c r="A75" s="528" t="s">
        <v>17</v>
      </c>
      <c r="B75" s="262"/>
      <c r="C75" s="25"/>
      <c r="D75" s="25"/>
      <c r="E75" s="491"/>
      <c r="F75" s="391"/>
      <c r="G75" s="522"/>
      <c r="H75" s="15"/>
      <c r="I75" s="15"/>
      <c r="J75" s="15"/>
      <c r="K75" s="15"/>
      <c r="L75" s="15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7.149999999999999" customHeight="1">
      <c r="A76" s="39" t="s">
        <v>184</v>
      </c>
      <c r="B76" s="20" t="s">
        <v>25</v>
      </c>
      <c r="C76" s="25">
        <v>3293</v>
      </c>
      <c r="D76" s="25">
        <v>-1866</v>
      </c>
      <c r="E76" s="491">
        <v>-1393</v>
      </c>
      <c r="F76" s="391">
        <v>-667</v>
      </c>
      <c r="G76" s="522">
        <v>779</v>
      </c>
      <c r="H76" s="15"/>
      <c r="I76" s="15"/>
      <c r="J76" s="15"/>
      <c r="K76" s="15"/>
      <c r="L76" s="15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15" customHeight="1">
      <c r="A77" s="528" t="s">
        <v>18</v>
      </c>
      <c r="B77" s="262"/>
      <c r="C77" s="25"/>
      <c r="D77" s="25"/>
      <c r="E77" s="25"/>
      <c r="F77" s="25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24" customHeight="1">
      <c r="A79" s="14"/>
      <c r="B79" s="21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9.9" customHeight="1">
      <c r="A80" s="172" t="s">
        <v>236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173" customFormat="1" ht="13.5" customHeight="1">
      <c r="A81" s="525" t="s">
        <v>809</v>
      </c>
      <c r="B81" s="266"/>
      <c r="C81" s="171"/>
      <c r="D81" s="171"/>
      <c r="E81" s="171"/>
      <c r="F81" s="171"/>
      <c r="G81" s="171"/>
      <c r="H81" s="172"/>
      <c r="I81" s="421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</row>
    <row r="82" spans="1:25" ht="12" customHeight="1">
      <c r="A82" s="269" t="s">
        <v>235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267" t="s">
        <v>808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</sheetData>
  <mergeCells count="4">
    <mergeCell ref="A6:B6"/>
    <mergeCell ref="A7:G7"/>
    <mergeCell ref="A38:G38"/>
    <mergeCell ref="A61:G61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rintOptions horizontalCentered="1"/>
  <pageMargins left="0.39370078740157499" right="0.39370078740157499" top="0.39370078740157499" bottom="0.39370078740157499" header="0.43307086614173229" footer="0.43307086614173229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N57"/>
  <sheetViews>
    <sheetView zoomScaleNormal="100" workbookViewId="0">
      <selection activeCell="A2" sqref="A2"/>
    </sheetView>
  </sheetViews>
  <sheetFormatPr defaultColWidth="9.08984375" defaultRowHeight="13"/>
  <cols>
    <col min="1" max="1" width="37.6328125" style="8" customWidth="1"/>
    <col min="2" max="2" width="1.08984375" style="8" customWidth="1"/>
    <col min="3" max="7" width="7.90625" style="6" customWidth="1"/>
    <col min="8" max="8" width="9.08984375" style="12"/>
    <col min="9" max="16384" width="9.08984375" style="8"/>
  </cols>
  <sheetData>
    <row r="1" spans="1:14" s="11" customFormat="1" ht="17.399999999999999" customHeight="1">
      <c r="A1" s="164" t="s">
        <v>910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</row>
    <row r="2" spans="1:14" ht="17.399999999999999" customHeight="1">
      <c r="A2" s="260" t="s">
        <v>513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</row>
    <row r="3" spans="1:14" ht="12" customHeight="1">
      <c r="A3" s="394" t="s">
        <v>581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</row>
    <row r="4" spans="1:14" ht="12" customHeight="1">
      <c r="A4" s="394" t="s">
        <v>582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</row>
    <row r="5" spans="1:14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</row>
    <row r="6" spans="1:14" ht="27" customHeight="1">
      <c r="A6" s="248" t="s">
        <v>410</v>
      </c>
      <c r="B6" s="249"/>
      <c r="C6" s="619">
        <v>2010</v>
      </c>
      <c r="D6" s="619">
        <v>2015</v>
      </c>
      <c r="E6" s="545">
        <v>2019</v>
      </c>
      <c r="F6" s="544">
        <v>2020</v>
      </c>
      <c r="G6" s="544">
        <v>2022</v>
      </c>
      <c r="H6" s="15"/>
      <c r="I6" s="14"/>
      <c r="J6" s="14"/>
      <c r="K6" s="14"/>
      <c r="L6" s="14"/>
      <c r="M6" s="14"/>
      <c r="N6" s="14"/>
    </row>
    <row r="7" spans="1:14" ht="27.75" customHeight="1">
      <c r="A7" s="548" t="s">
        <v>426</v>
      </c>
      <c r="B7" s="548"/>
      <c r="C7" s="548"/>
      <c r="D7" s="548"/>
      <c r="E7" s="548"/>
      <c r="F7" s="548"/>
      <c r="G7" s="548"/>
      <c r="H7" s="15"/>
      <c r="I7" s="14"/>
      <c r="J7" s="14"/>
      <c r="K7" s="14"/>
      <c r="L7" s="14"/>
      <c r="M7" s="14"/>
      <c r="N7" s="14"/>
    </row>
    <row r="8" spans="1:14" ht="15.9" customHeight="1">
      <c r="A8" s="228" t="s">
        <v>798</v>
      </c>
      <c r="B8" s="229" t="s">
        <v>25</v>
      </c>
      <c r="C8" s="184">
        <v>3820</v>
      </c>
      <c r="D8" s="198">
        <v>3828</v>
      </c>
      <c r="E8" s="367">
        <v>3839</v>
      </c>
      <c r="F8" s="198">
        <v>3768</v>
      </c>
      <c r="G8" s="489">
        <v>3597</v>
      </c>
      <c r="H8" s="15"/>
      <c r="I8" s="15"/>
      <c r="J8" s="15"/>
      <c r="K8" s="15"/>
      <c r="L8" s="15"/>
      <c r="M8" s="14"/>
      <c r="N8" s="14"/>
    </row>
    <row r="9" spans="1:14" ht="12" customHeight="1">
      <c r="A9" s="526" t="s">
        <v>833</v>
      </c>
      <c r="B9" s="263"/>
      <c r="C9" s="25"/>
      <c r="D9" s="37"/>
      <c r="E9" s="41"/>
      <c r="F9" s="37"/>
      <c r="G9" s="486"/>
      <c r="H9" s="15"/>
      <c r="I9" s="15"/>
      <c r="J9" s="15"/>
      <c r="K9" s="15"/>
      <c r="L9" s="15"/>
      <c r="M9" s="14"/>
      <c r="N9" s="14"/>
    </row>
    <row r="10" spans="1:14" ht="14.25" customHeight="1">
      <c r="A10" s="39" t="s">
        <v>830</v>
      </c>
      <c r="B10" s="20" t="s">
        <v>25</v>
      </c>
      <c r="C10" s="25">
        <v>3753</v>
      </c>
      <c r="D10" s="37">
        <v>3748</v>
      </c>
      <c r="E10" s="41">
        <v>3708</v>
      </c>
      <c r="F10" s="37">
        <v>3608</v>
      </c>
      <c r="G10" s="486">
        <v>3461</v>
      </c>
      <c r="H10" s="15"/>
      <c r="I10" s="15"/>
      <c r="J10" s="15"/>
      <c r="K10" s="15"/>
      <c r="L10" s="15"/>
      <c r="M10" s="14"/>
      <c r="N10" s="14"/>
    </row>
    <row r="11" spans="1:14" ht="12" customHeight="1">
      <c r="A11" s="526" t="s">
        <v>59</v>
      </c>
      <c r="B11" s="20"/>
      <c r="C11" s="25"/>
      <c r="D11" s="37"/>
      <c r="E11" s="41"/>
      <c r="F11" s="37"/>
      <c r="G11" s="486"/>
      <c r="H11" s="15"/>
      <c r="I11" s="15"/>
      <c r="J11" s="15"/>
      <c r="K11" s="15"/>
      <c r="L11" s="15"/>
      <c r="M11" s="14"/>
      <c r="N11" s="14"/>
    </row>
    <row r="12" spans="1:14" ht="14.25" customHeight="1">
      <c r="A12" s="39" t="s">
        <v>831</v>
      </c>
      <c r="B12" s="20" t="s">
        <v>25</v>
      </c>
      <c r="C12" s="25">
        <v>67</v>
      </c>
      <c r="D12" s="37">
        <v>71</v>
      </c>
      <c r="E12" s="41">
        <v>131</v>
      </c>
      <c r="F12" s="37">
        <v>139</v>
      </c>
      <c r="G12" s="486">
        <v>136</v>
      </c>
      <c r="H12" s="15"/>
      <c r="I12" s="15"/>
      <c r="J12" s="15"/>
      <c r="K12" s="15"/>
      <c r="L12" s="15"/>
      <c r="M12" s="14"/>
      <c r="N12" s="14"/>
    </row>
    <row r="13" spans="1:14" ht="12" customHeight="1">
      <c r="A13" s="528" t="s">
        <v>60</v>
      </c>
      <c r="B13" s="27"/>
      <c r="C13" s="25"/>
      <c r="D13" s="37"/>
      <c r="E13" s="41"/>
      <c r="F13" s="37"/>
      <c r="G13" s="486"/>
      <c r="H13" s="15"/>
      <c r="I13" s="15"/>
      <c r="J13" s="15"/>
      <c r="K13" s="15"/>
      <c r="L13" s="15"/>
      <c r="M13" s="14"/>
      <c r="N13" s="14"/>
    </row>
    <row r="14" spans="1:14" ht="14.25" customHeight="1">
      <c r="A14" s="39" t="s">
        <v>189</v>
      </c>
      <c r="B14" s="20" t="s">
        <v>25</v>
      </c>
      <c r="C14" s="36" t="s">
        <v>58</v>
      </c>
      <c r="D14" s="43">
        <v>9</v>
      </c>
      <c r="E14" s="41" t="s">
        <v>0</v>
      </c>
      <c r="F14" s="37">
        <v>21</v>
      </c>
      <c r="G14" s="41" t="s">
        <v>0</v>
      </c>
      <c r="H14" s="15"/>
      <c r="I14" s="15"/>
      <c r="J14" s="15"/>
      <c r="K14" s="15"/>
      <c r="L14" s="15"/>
      <c r="M14" s="14"/>
      <c r="N14" s="14"/>
    </row>
    <row r="15" spans="1:14" ht="12.75" customHeight="1">
      <c r="A15" s="528" t="s">
        <v>188</v>
      </c>
      <c r="B15" s="262"/>
      <c r="C15" s="25"/>
      <c r="D15" s="37"/>
      <c r="E15" s="41"/>
      <c r="F15" s="37"/>
      <c r="G15" s="486"/>
      <c r="H15" s="15"/>
      <c r="I15" s="15"/>
      <c r="J15" s="15"/>
      <c r="K15" s="15"/>
      <c r="L15" s="15"/>
      <c r="M15" s="14"/>
      <c r="N15" s="14"/>
    </row>
    <row r="16" spans="1:14" ht="15.9" customHeight="1">
      <c r="A16" s="228" t="s">
        <v>608</v>
      </c>
      <c r="B16" s="20" t="s">
        <v>25</v>
      </c>
      <c r="C16" s="184">
        <v>3820</v>
      </c>
      <c r="D16" s="198">
        <v>3828</v>
      </c>
      <c r="E16" s="367">
        <v>3839</v>
      </c>
      <c r="F16" s="198">
        <v>3768</v>
      </c>
      <c r="G16" s="489">
        <v>3597</v>
      </c>
      <c r="H16" s="15"/>
      <c r="I16" s="15"/>
      <c r="J16" s="15"/>
      <c r="K16" s="15"/>
      <c r="L16" s="15"/>
      <c r="M16" s="14"/>
      <c r="N16" s="14"/>
    </row>
    <row r="17" spans="1:14" ht="14.15" customHeight="1">
      <c r="A17" s="532" t="s">
        <v>15</v>
      </c>
      <c r="B17" s="262"/>
      <c r="C17" s="17"/>
      <c r="D17" s="37"/>
      <c r="E17" s="41"/>
      <c r="F17" s="37"/>
      <c r="G17" s="486"/>
      <c r="H17" s="15"/>
      <c r="I17" s="15"/>
      <c r="J17" s="15"/>
      <c r="K17" s="15"/>
      <c r="L17" s="15"/>
      <c r="M17" s="14"/>
      <c r="N17" s="14"/>
    </row>
    <row r="18" spans="1:14" ht="14.25" customHeight="1">
      <c r="A18" s="39" t="s">
        <v>148</v>
      </c>
      <c r="B18" s="20" t="s">
        <v>25</v>
      </c>
      <c r="C18" s="25">
        <v>3852</v>
      </c>
      <c r="D18" s="37">
        <v>3820</v>
      </c>
      <c r="E18" s="41">
        <v>3812</v>
      </c>
      <c r="F18" s="37">
        <v>3767</v>
      </c>
      <c r="G18" s="486">
        <v>3588</v>
      </c>
      <c r="H18" s="15"/>
      <c r="I18" s="15"/>
      <c r="J18" s="15"/>
      <c r="K18" s="15"/>
      <c r="L18" s="15"/>
      <c r="M18" s="14"/>
      <c r="N18" s="14"/>
    </row>
    <row r="19" spans="1:14" ht="14.15" customHeight="1">
      <c r="A19" s="528" t="s">
        <v>16</v>
      </c>
      <c r="B19" s="262"/>
      <c r="C19" s="25"/>
      <c r="D19" s="37"/>
      <c r="E19" s="41"/>
      <c r="F19" s="37"/>
      <c r="G19" s="486"/>
      <c r="H19" s="15"/>
      <c r="I19" s="15"/>
      <c r="J19" s="15"/>
      <c r="K19" s="15"/>
      <c r="L19" s="15"/>
      <c r="M19" s="14"/>
      <c r="N19" s="14"/>
    </row>
    <row r="20" spans="1:14" ht="14.25" customHeight="1">
      <c r="A20" s="39" t="s">
        <v>190</v>
      </c>
      <c r="B20" s="20" t="s">
        <v>25</v>
      </c>
      <c r="C20" s="25">
        <v>2729</v>
      </c>
      <c r="D20" s="37">
        <v>2248</v>
      </c>
      <c r="E20" s="41">
        <v>2488</v>
      </c>
      <c r="F20" s="37">
        <v>2509</v>
      </c>
      <c r="G20" s="486">
        <v>2305</v>
      </c>
      <c r="H20" s="15"/>
      <c r="I20" s="15"/>
      <c r="J20" s="15"/>
      <c r="K20" s="15"/>
      <c r="L20" s="15"/>
      <c r="M20" s="14"/>
      <c r="N20" s="14"/>
    </row>
    <row r="21" spans="1:14" ht="14.15" customHeight="1">
      <c r="A21" s="528" t="s">
        <v>274</v>
      </c>
      <c r="B21" s="262"/>
      <c r="C21" s="25"/>
      <c r="D21" s="37"/>
      <c r="E21" s="41"/>
      <c r="F21" s="37"/>
      <c r="G21" s="486"/>
      <c r="H21" s="15"/>
      <c r="I21" s="15"/>
      <c r="J21" s="15"/>
      <c r="K21" s="15"/>
      <c r="L21" s="15"/>
      <c r="M21" s="14"/>
      <c r="N21" s="14"/>
    </row>
    <row r="22" spans="1:14" ht="14.25" customHeight="1">
      <c r="A22" s="39" t="s">
        <v>191</v>
      </c>
      <c r="B22" s="20" t="s">
        <v>25</v>
      </c>
      <c r="C22" s="25">
        <v>1123</v>
      </c>
      <c r="D22" s="37">
        <v>1572</v>
      </c>
      <c r="E22" s="41">
        <v>1324</v>
      </c>
      <c r="F22" s="37">
        <v>1258</v>
      </c>
      <c r="G22" s="486">
        <v>1283</v>
      </c>
      <c r="H22" s="15"/>
      <c r="I22" s="15"/>
      <c r="J22" s="15"/>
      <c r="K22" s="15"/>
      <c r="L22" s="15"/>
      <c r="M22" s="14"/>
      <c r="N22" s="14"/>
    </row>
    <row r="23" spans="1:14" ht="14.15" customHeight="1">
      <c r="A23" s="528" t="s">
        <v>45</v>
      </c>
      <c r="B23" s="262"/>
      <c r="C23" s="25"/>
      <c r="D23" s="37"/>
      <c r="E23" s="41"/>
      <c r="F23" s="37"/>
      <c r="G23" s="486"/>
      <c r="H23" s="15"/>
      <c r="I23" s="15"/>
      <c r="J23" s="15"/>
      <c r="K23" s="15"/>
      <c r="L23" s="15"/>
      <c r="M23" s="14"/>
      <c r="N23" s="14"/>
    </row>
    <row r="24" spans="1:14" ht="14.25" customHeight="1">
      <c r="A24" s="39" t="s">
        <v>192</v>
      </c>
      <c r="B24" s="20" t="s">
        <v>25</v>
      </c>
      <c r="C24" s="25">
        <v>303</v>
      </c>
      <c r="D24" s="37">
        <v>268</v>
      </c>
      <c r="E24" s="41">
        <v>305</v>
      </c>
      <c r="F24" s="37">
        <v>313</v>
      </c>
      <c r="G24" s="486">
        <v>341</v>
      </c>
      <c r="H24" s="15"/>
      <c r="I24" s="15"/>
      <c r="J24" s="15"/>
      <c r="K24" s="15"/>
      <c r="L24" s="15"/>
      <c r="M24" s="14"/>
      <c r="N24" s="18"/>
    </row>
    <row r="25" spans="1:14" ht="14.15" customHeight="1">
      <c r="A25" s="528" t="s">
        <v>38</v>
      </c>
      <c r="B25" s="262"/>
      <c r="C25" s="25"/>
      <c r="D25" s="37"/>
      <c r="E25" s="41"/>
      <c r="F25" s="37"/>
      <c r="G25" s="486"/>
      <c r="H25" s="15"/>
      <c r="I25" s="15"/>
      <c r="J25" s="15"/>
      <c r="K25" s="15"/>
      <c r="L25" s="15"/>
      <c r="M25" s="14"/>
      <c r="N25" s="18"/>
    </row>
    <row r="26" spans="1:14" ht="14.25" customHeight="1">
      <c r="A26" s="39" t="s">
        <v>193</v>
      </c>
      <c r="B26" s="20" t="s">
        <v>25</v>
      </c>
      <c r="C26" s="25">
        <v>49</v>
      </c>
      <c r="D26" s="37" t="s">
        <v>58</v>
      </c>
      <c r="E26" s="41">
        <v>9</v>
      </c>
      <c r="F26" s="37" t="s">
        <v>0</v>
      </c>
      <c r="G26" s="486">
        <v>9</v>
      </c>
      <c r="H26" s="15"/>
      <c r="I26" s="15"/>
      <c r="J26" s="15"/>
      <c r="K26" s="15"/>
      <c r="L26" s="15"/>
      <c r="M26" s="14"/>
      <c r="N26" s="18"/>
    </row>
    <row r="27" spans="1:14" ht="14.15" customHeight="1">
      <c r="A27" s="528" t="s">
        <v>796</v>
      </c>
      <c r="B27" s="262"/>
      <c r="C27" s="25"/>
      <c r="D27" s="37"/>
      <c r="E27" s="41"/>
      <c r="F27" s="37"/>
      <c r="G27" s="486"/>
      <c r="H27" s="15"/>
      <c r="I27" s="15"/>
      <c r="J27" s="15"/>
      <c r="K27" s="15"/>
      <c r="L27" s="15"/>
      <c r="M27" s="14"/>
      <c r="N27" s="18"/>
    </row>
    <row r="28" spans="1:14" ht="14.25" customHeight="1">
      <c r="A28" s="39" t="s">
        <v>194</v>
      </c>
      <c r="B28" s="20" t="s">
        <v>25</v>
      </c>
      <c r="C28" s="25">
        <v>-81</v>
      </c>
      <c r="D28" s="37">
        <v>8</v>
      </c>
      <c r="E28" s="41">
        <v>18</v>
      </c>
      <c r="F28" s="37">
        <v>1</v>
      </c>
      <c r="G28" s="486">
        <v>0</v>
      </c>
      <c r="H28" s="15"/>
      <c r="I28" s="15"/>
      <c r="J28" s="15"/>
      <c r="K28" s="15"/>
      <c r="L28" s="15"/>
      <c r="M28" s="14"/>
      <c r="N28" s="14"/>
    </row>
    <row r="29" spans="1:14" ht="14.15" customHeight="1">
      <c r="A29" s="528" t="s">
        <v>18</v>
      </c>
      <c r="B29" s="262"/>
      <c r="C29" s="25"/>
      <c r="D29" s="25"/>
      <c r="E29" s="25"/>
      <c r="F29" s="25"/>
      <c r="H29" s="15"/>
      <c r="I29" s="15"/>
      <c r="J29" s="15"/>
      <c r="K29" s="15"/>
      <c r="L29" s="15"/>
      <c r="M29" s="14"/>
      <c r="N29" s="14"/>
    </row>
    <row r="30" spans="1:14" ht="25.5" customHeight="1">
      <c r="A30" s="554" t="s">
        <v>427</v>
      </c>
      <c r="B30" s="554"/>
      <c r="C30" s="554"/>
      <c r="D30" s="554"/>
      <c r="E30" s="554"/>
      <c r="F30" s="554"/>
      <c r="G30" s="554"/>
      <c r="H30" s="15"/>
      <c r="I30" s="14"/>
      <c r="J30" s="14"/>
      <c r="K30" s="14"/>
      <c r="L30" s="14"/>
      <c r="M30" s="14"/>
      <c r="N30" s="14"/>
    </row>
    <row r="31" spans="1:14" ht="15.9" customHeight="1">
      <c r="A31" s="222" t="s">
        <v>795</v>
      </c>
      <c r="B31" s="229" t="s">
        <v>25</v>
      </c>
      <c r="C31" s="184">
        <v>91900</v>
      </c>
      <c r="D31" s="184">
        <v>94807</v>
      </c>
      <c r="E31" s="395">
        <v>94571</v>
      </c>
      <c r="F31" s="203">
        <v>92794</v>
      </c>
      <c r="G31" s="489">
        <v>87377</v>
      </c>
      <c r="H31" s="15"/>
      <c r="I31" s="15"/>
      <c r="J31" s="15"/>
      <c r="K31" s="15"/>
      <c r="L31" s="15"/>
      <c r="M31" s="14"/>
      <c r="N31" s="14"/>
    </row>
    <row r="32" spans="1:14" ht="14.15" customHeight="1">
      <c r="A32" s="526" t="s">
        <v>833</v>
      </c>
      <c r="B32" s="263"/>
      <c r="C32" s="25"/>
      <c r="D32" s="25"/>
      <c r="E32" s="15"/>
      <c r="F32" s="25"/>
      <c r="G32" s="486"/>
      <c r="H32" s="15"/>
      <c r="I32" s="15"/>
      <c r="J32" s="15"/>
      <c r="K32" s="15"/>
      <c r="L32" s="15"/>
      <c r="M32" s="14"/>
      <c r="N32" s="14"/>
    </row>
    <row r="33" spans="1:14" ht="15.9" customHeight="1">
      <c r="A33" s="19" t="s">
        <v>185</v>
      </c>
      <c r="B33" s="20" t="s">
        <v>25</v>
      </c>
      <c r="C33" s="25">
        <v>89491</v>
      </c>
      <c r="D33" s="25">
        <v>91972</v>
      </c>
      <c r="E33" s="16">
        <v>89708</v>
      </c>
      <c r="F33" s="17">
        <v>87081</v>
      </c>
      <c r="G33" s="486">
        <v>82122</v>
      </c>
      <c r="H33" s="15"/>
      <c r="I33" s="15"/>
      <c r="J33" s="15"/>
      <c r="K33" s="15"/>
      <c r="L33" s="15"/>
      <c r="M33" s="14"/>
      <c r="N33" s="14"/>
    </row>
    <row r="34" spans="1:14" ht="14.15" customHeight="1">
      <c r="A34" s="528" t="s">
        <v>59</v>
      </c>
      <c r="B34" s="262"/>
      <c r="C34" s="25"/>
      <c r="D34" s="25"/>
      <c r="E34" s="15"/>
      <c r="F34" s="25"/>
      <c r="G34" s="486"/>
      <c r="H34" s="15"/>
      <c r="I34" s="15"/>
      <c r="J34" s="15"/>
      <c r="K34" s="15"/>
      <c r="L34" s="15"/>
      <c r="M34" s="14"/>
      <c r="N34" s="14"/>
    </row>
    <row r="35" spans="1:14" ht="15.9" customHeight="1">
      <c r="A35" s="19" t="s">
        <v>797</v>
      </c>
      <c r="B35" s="20" t="s">
        <v>25</v>
      </c>
      <c r="C35" s="25">
        <v>2409</v>
      </c>
      <c r="D35" s="25">
        <v>2561</v>
      </c>
      <c r="E35" s="16">
        <v>4863</v>
      </c>
      <c r="F35" s="17">
        <v>5123</v>
      </c>
      <c r="G35" s="486">
        <v>4986</v>
      </c>
      <c r="H35" s="15"/>
      <c r="I35" s="15"/>
      <c r="J35" s="15"/>
      <c r="K35" s="15"/>
      <c r="L35" s="15"/>
      <c r="M35" s="14"/>
      <c r="N35" s="14"/>
    </row>
    <row r="36" spans="1:14" ht="14.15" customHeight="1">
      <c r="A36" s="528" t="s">
        <v>60</v>
      </c>
      <c r="B36" s="265"/>
      <c r="C36" s="25"/>
      <c r="D36" s="25"/>
      <c r="E36" s="15"/>
      <c r="F36" s="25"/>
      <c r="G36" s="486"/>
      <c r="H36" s="15"/>
      <c r="I36" s="15"/>
      <c r="J36" s="15"/>
      <c r="K36" s="15"/>
      <c r="L36" s="15"/>
      <c r="M36" s="14"/>
      <c r="N36" s="14"/>
    </row>
    <row r="37" spans="1:14" ht="15.9" customHeight="1">
      <c r="A37" s="19" t="s">
        <v>186</v>
      </c>
      <c r="B37" s="20" t="s">
        <v>25</v>
      </c>
      <c r="C37" s="36" t="s">
        <v>58</v>
      </c>
      <c r="D37" s="23">
        <v>274</v>
      </c>
      <c r="E37" s="503" t="s">
        <v>58</v>
      </c>
      <c r="F37" s="529">
        <v>590</v>
      </c>
      <c r="G37" s="486">
        <v>269</v>
      </c>
      <c r="H37" s="15"/>
      <c r="I37" s="15"/>
      <c r="J37" s="15"/>
      <c r="K37" s="15"/>
      <c r="L37" s="15"/>
      <c r="M37" s="14"/>
      <c r="N37" s="14"/>
    </row>
    <row r="38" spans="1:14" ht="14.15" customHeight="1">
      <c r="A38" s="528" t="s">
        <v>188</v>
      </c>
      <c r="B38" s="262"/>
      <c r="C38" s="25"/>
      <c r="D38" s="25"/>
      <c r="E38" s="15"/>
      <c r="F38" s="25"/>
      <c r="G38" s="486"/>
      <c r="H38" s="15"/>
      <c r="I38" s="15"/>
      <c r="J38" s="15"/>
      <c r="K38" s="15"/>
      <c r="L38" s="15"/>
      <c r="M38" s="14"/>
      <c r="N38" s="14"/>
    </row>
    <row r="39" spans="1:14" ht="15.9" customHeight="1">
      <c r="A39" s="222" t="s">
        <v>609</v>
      </c>
      <c r="B39" s="20" t="s">
        <v>25</v>
      </c>
      <c r="C39" s="184">
        <v>91900</v>
      </c>
      <c r="D39" s="184">
        <v>94807</v>
      </c>
      <c r="E39" s="395">
        <v>94571</v>
      </c>
      <c r="F39" s="203">
        <v>92794</v>
      </c>
      <c r="G39" s="489">
        <v>87377</v>
      </c>
      <c r="H39" s="15"/>
      <c r="I39" s="15"/>
      <c r="J39" s="15"/>
      <c r="K39" s="15"/>
      <c r="L39" s="15"/>
      <c r="M39" s="14"/>
      <c r="N39" s="14"/>
    </row>
    <row r="40" spans="1:14" ht="14.15" customHeight="1">
      <c r="A40" s="532" t="s">
        <v>15</v>
      </c>
      <c r="B40" s="262"/>
      <c r="C40" s="17"/>
      <c r="D40" s="17"/>
      <c r="E40" s="15"/>
      <c r="F40" s="25"/>
      <c r="G40" s="486"/>
      <c r="H40" s="15"/>
      <c r="I40" s="15"/>
      <c r="J40" s="15"/>
      <c r="K40" s="15"/>
      <c r="L40" s="15"/>
      <c r="M40" s="14"/>
      <c r="N40" s="14"/>
    </row>
    <row r="41" spans="1:14" ht="15" customHeight="1">
      <c r="A41" s="19" t="s">
        <v>187</v>
      </c>
      <c r="B41" s="20" t="s">
        <v>25</v>
      </c>
      <c r="C41" s="25">
        <v>94044</v>
      </c>
      <c r="D41" s="25">
        <v>97728</v>
      </c>
      <c r="E41" s="16">
        <v>97885</v>
      </c>
      <c r="F41" s="17">
        <v>96544</v>
      </c>
      <c r="G41" s="486">
        <v>91649</v>
      </c>
      <c r="H41" s="15"/>
      <c r="I41" s="15"/>
      <c r="J41" s="15"/>
      <c r="K41" s="15"/>
      <c r="L41" s="15"/>
      <c r="M41" s="14"/>
      <c r="N41" s="14"/>
    </row>
    <row r="42" spans="1:14" ht="14.15" customHeight="1">
      <c r="A42" s="528" t="s">
        <v>16</v>
      </c>
      <c r="B42" s="262"/>
      <c r="C42" s="25"/>
      <c r="D42" s="25"/>
      <c r="E42" s="15"/>
      <c r="F42" s="25"/>
      <c r="G42" s="486"/>
      <c r="H42" s="15"/>
      <c r="I42" s="15"/>
      <c r="J42" s="15"/>
      <c r="K42" s="15"/>
      <c r="L42" s="15"/>
      <c r="M42" s="14"/>
      <c r="N42" s="14"/>
    </row>
    <row r="43" spans="1:14" ht="15" customHeight="1">
      <c r="A43" s="19" t="s">
        <v>23</v>
      </c>
      <c r="B43" s="20" t="s">
        <v>25</v>
      </c>
      <c r="C43" s="25">
        <v>65559</v>
      </c>
      <c r="D43" s="25">
        <v>56417</v>
      </c>
      <c r="E43" s="16">
        <v>62808</v>
      </c>
      <c r="F43" s="17">
        <v>63136</v>
      </c>
      <c r="G43" s="486">
        <v>57469</v>
      </c>
      <c r="H43" s="15"/>
      <c r="I43" s="15"/>
      <c r="J43" s="15"/>
      <c r="K43" s="15"/>
      <c r="L43" s="15"/>
      <c r="M43" s="14"/>
      <c r="N43" s="14"/>
    </row>
    <row r="44" spans="1:14" ht="14.15" customHeight="1">
      <c r="A44" s="528" t="s">
        <v>275</v>
      </c>
      <c r="B44" s="262"/>
      <c r="C44" s="25"/>
      <c r="D44" s="25"/>
      <c r="E44" s="15"/>
      <c r="F44" s="25"/>
      <c r="G44" s="486"/>
      <c r="H44" s="15"/>
      <c r="I44" s="15"/>
      <c r="J44" s="15"/>
      <c r="K44" s="15"/>
      <c r="L44" s="15"/>
      <c r="M44" s="14"/>
      <c r="N44" s="14"/>
    </row>
    <row r="45" spans="1:14" ht="15" customHeight="1">
      <c r="A45" s="19" t="s">
        <v>39</v>
      </c>
      <c r="B45" s="20" t="s">
        <v>25</v>
      </c>
      <c r="C45" s="25">
        <v>28485</v>
      </c>
      <c r="D45" s="25">
        <v>41311</v>
      </c>
      <c r="E45" s="16">
        <v>35076</v>
      </c>
      <c r="F45" s="17">
        <v>33408</v>
      </c>
      <c r="G45" s="486">
        <v>33641</v>
      </c>
      <c r="H45" s="15"/>
      <c r="I45" s="15"/>
      <c r="J45" s="15"/>
      <c r="K45" s="15"/>
      <c r="L45" s="15"/>
      <c r="M45" s="14"/>
      <c r="N45" s="14"/>
    </row>
    <row r="46" spans="1:14" ht="14.15" customHeight="1">
      <c r="A46" s="528" t="s">
        <v>26</v>
      </c>
      <c r="B46" s="262"/>
      <c r="C46" s="25"/>
      <c r="D46" s="25"/>
      <c r="E46" s="15"/>
      <c r="F46" s="25"/>
      <c r="G46" s="486"/>
      <c r="H46" s="15"/>
      <c r="I46" s="15"/>
      <c r="J46" s="15"/>
      <c r="K46" s="15"/>
      <c r="L46" s="15"/>
      <c r="M46" s="14"/>
      <c r="N46" s="14"/>
    </row>
    <row r="47" spans="1:14" ht="15" customHeight="1">
      <c r="A47" s="19" t="s">
        <v>40</v>
      </c>
      <c r="B47" s="20" t="s">
        <v>25</v>
      </c>
      <c r="C47" s="25">
        <v>7272</v>
      </c>
      <c r="D47" s="25">
        <v>7455</v>
      </c>
      <c r="E47" s="15">
        <v>8580</v>
      </c>
      <c r="F47" s="25">
        <v>8766</v>
      </c>
      <c r="G47" s="486">
        <v>9508</v>
      </c>
      <c r="H47" s="15"/>
      <c r="I47" s="15"/>
      <c r="J47" s="15"/>
      <c r="K47" s="15"/>
      <c r="L47" s="15"/>
      <c r="M47" s="14"/>
      <c r="N47" s="14"/>
    </row>
    <row r="48" spans="1:14" ht="14.15" customHeight="1">
      <c r="A48" s="528" t="s">
        <v>41</v>
      </c>
      <c r="B48" s="262"/>
      <c r="C48" s="25"/>
      <c r="D48" s="25"/>
      <c r="E48" s="15"/>
      <c r="F48" s="25"/>
      <c r="G48" s="486"/>
      <c r="H48" s="15"/>
      <c r="I48" s="15"/>
      <c r="J48" s="15"/>
      <c r="K48" s="15"/>
      <c r="L48" s="15"/>
      <c r="M48" s="14"/>
      <c r="N48" s="14"/>
    </row>
    <row r="49" spans="1:14" ht="15" customHeight="1">
      <c r="A49" s="19" t="s">
        <v>36</v>
      </c>
      <c r="B49" s="20" t="s">
        <v>25</v>
      </c>
      <c r="C49" s="25">
        <v>1431</v>
      </c>
      <c r="D49" s="37" t="s">
        <v>58</v>
      </c>
      <c r="E49" s="369">
        <v>264</v>
      </c>
      <c r="F49" s="24" t="s">
        <v>58</v>
      </c>
      <c r="G49" s="486" t="s">
        <v>58</v>
      </c>
      <c r="H49" s="15"/>
      <c r="I49" s="15"/>
      <c r="J49" s="15"/>
      <c r="K49" s="15"/>
      <c r="L49" s="15"/>
      <c r="M49" s="14"/>
      <c r="N49" s="14"/>
    </row>
    <row r="50" spans="1:14" ht="14.15" customHeight="1">
      <c r="A50" s="528" t="s">
        <v>796</v>
      </c>
      <c r="B50" s="262"/>
      <c r="C50" s="25"/>
      <c r="D50" s="25"/>
      <c r="E50" s="15"/>
      <c r="F50" s="25"/>
      <c r="G50" s="486"/>
      <c r="H50" s="15"/>
      <c r="I50" s="15"/>
      <c r="J50" s="15"/>
      <c r="K50" s="15"/>
      <c r="L50" s="15"/>
      <c r="M50" s="14"/>
      <c r="N50" s="14"/>
    </row>
    <row r="51" spans="1:14" ht="15" customHeight="1">
      <c r="A51" s="19" t="s">
        <v>42</v>
      </c>
      <c r="B51" s="20" t="s">
        <v>25</v>
      </c>
      <c r="C51" s="25">
        <v>-3575</v>
      </c>
      <c r="D51" s="25">
        <v>-2921</v>
      </c>
      <c r="E51" s="16">
        <v>-3578</v>
      </c>
      <c r="F51" s="17">
        <v>-3750</v>
      </c>
      <c r="G51" s="486">
        <v>-4272</v>
      </c>
      <c r="H51" s="15"/>
      <c r="I51" s="15"/>
      <c r="J51" s="15"/>
      <c r="K51" s="15"/>
      <c r="L51" s="15"/>
      <c r="M51" s="14"/>
      <c r="N51" s="14"/>
    </row>
    <row r="52" spans="1:14" ht="14.15" customHeight="1">
      <c r="A52" s="528" t="s">
        <v>18</v>
      </c>
      <c r="B52" s="262"/>
      <c r="C52" s="25"/>
      <c r="D52" s="25"/>
      <c r="E52" s="25"/>
      <c r="F52" s="25"/>
      <c r="G52" s="14"/>
      <c r="H52" s="15"/>
      <c r="I52" s="14"/>
      <c r="J52" s="14"/>
      <c r="K52" s="14"/>
      <c r="L52" s="14"/>
      <c r="M52" s="14"/>
      <c r="N52" s="14"/>
    </row>
    <row r="53" spans="1:14" ht="8.25" customHeight="1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</row>
    <row r="54" spans="1:14" ht="9.9" customHeight="1">
      <c r="A54" s="172" t="s">
        <v>236</v>
      </c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</row>
    <row r="55" spans="1:14" ht="9.9" customHeight="1">
      <c r="A55" s="525" t="s">
        <v>809</v>
      </c>
      <c r="B55" s="211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</row>
    <row r="56" spans="1:14">
      <c r="A56" s="269" t="s">
        <v>235</v>
      </c>
    </row>
    <row r="57" spans="1:14">
      <c r="A57" s="267" t="s">
        <v>808</v>
      </c>
    </row>
  </sheetData>
  <mergeCells count="2">
    <mergeCell ref="A7:G7"/>
    <mergeCell ref="A30:G30"/>
  </mergeCells>
  <hyperlinks>
    <hyperlink ref="A3" location="'Spis tablic List of tables'!A1" display="Powrót do spisu tablic" xr:uid="{00000000-0004-0000-0500-000000000000}"/>
    <hyperlink ref="A4" location="'Spis tablic List of tables'!A1" display="Return to list of tables" xr:uid="{00000000-0004-0000-05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Y652"/>
  <sheetViews>
    <sheetView zoomScaleNormal="100" workbookViewId="0"/>
  </sheetViews>
  <sheetFormatPr defaultColWidth="9.08984375" defaultRowHeight="12.5"/>
  <cols>
    <col min="1" max="1" width="36.6328125" style="8" customWidth="1"/>
    <col min="2" max="2" width="1.08984375" style="8" customWidth="1"/>
    <col min="3" max="7" width="7.90625" style="8" customWidth="1"/>
    <col min="8" max="10" width="9.08984375" style="12"/>
    <col min="11" max="16384" width="9.08984375" style="8"/>
  </cols>
  <sheetData>
    <row r="1" spans="1:25" s="11" customFormat="1" ht="17.399999999999999" customHeight="1">
      <c r="A1" s="164" t="s">
        <v>911</v>
      </c>
      <c r="B1" s="29"/>
      <c r="C1" s="14"/>
      <c r="D1" s="14"/>
      <c r="E1" s="14"/>
      <c r="F1" s="14"/>
      <c r="G1" s="14"/>
      <c r="H1" s="15"/>
      <c r="I1" s="15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7.399999999999999" customHeight="1">
      <c r="A2" s="260" t="s">
        <v>514</v>
      </c>
      <c r="B2" s="211"/>
      <c r="C2" s="14"/>
      <c r="D2" s="14"/>
      <c r="E2" s="14"/>
      <c r="F2" s="14"/>
      <c r="G2" s="14"/>
      <c r="H2" s="15"/>
      <c r="I2" s="15"/>
      <c r="J2" s="15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4" t="s">
        <v>581</v>
      </c>
      <c r="B3" s="211"/>
      <c r="C3" s="14"/>
      <c r="D3" s="14"/>
      <c r="E3" s="14"/>
      <c r="F3" s="14"/>
      <c r="G3" s="14"/>
      <c r="H3" s="15"/>
      <c r="I3" s="15"/>
      <c r="J3" s="15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4" t="s">
        <v>582</v>
      </c>
      <c r="B4" s="211"/>
      <c r="C4" s="14"/>
      <c r="D4" s="14"/>
      <c r="E4" s="14"/>
      <c r="F4" s="14"/>
      <c r="G4" s="14"/>
      <c r="H4" s="15"/>
      <c r="I4" s="15"/>
      <c r="J4" s="1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30.75" customHeight="1">
      <c r="A6" s="248" t="s">
        <v>410</v>
      </c>
      <c r="B6" s="249"/>
      <c r="C6" s="619">
        <v>2010</v>
      </c>
      <c r="D6" s="619">
        <v>2015</v>
      </c>
      <c r="E6" s="545">
        <v>2019</v>
      </c>
      <c r="F6" s="544">
        <v>2020</v>
      </c>
      <c r="G6" s="544">
        <v>2022</v>
      </c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2.25" customHeight="1">
      <c r="A7" s="556" t="s">
        <v>426</v>
      </c>
      <c r="B7" s="556"/>
      <c r="C7" s="556"/>
      <c r="D7" s="556"/>
      <c r="E7" s="556"/>
      <c r="F7" s="556"/>
      <c r="G7" s="556"/>
      <c r="H7" s="15"/>
      <c r="I7" s="15"/>
      <c r="J7" s="1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19" t="s">
        <v>800</v>
      </c>
      <c r="B8" s="156" t="s">
        <v>25</v>
      </c>
      <c r="C8" s="184">
        <v>6162</v>
      </c>
      <c r="D8" s="184">
        <v>8142</v>
      </c>
      <c r="E8" s="433">
        <v>7373</v>
      </c>
      <c r="F8" s="184">
        <v>5868</v>
      </c>
      <c r="G8" s="489">
        <v>5244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5" customHeight="1">
      <c r="A9" s="526" t="s">
        <v>832</v>
      </c>
      <c r="B9" s="262"/>
      <c r="C9" s="25"/>
      <c r="D9" s="25"/>
      <c r="F9" s="351"/>
      <c r="G9" s="489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345</v>
      </c>
      <c r="B10" s="33" t="s">
        <v>25</v>
      </c>
      <c r="C10" s="184">
        <v>6162</v>
      </c>
      <c r="D10" s="184">
        <v>8142</v>
      </c>
      <c r="E10" s="433">
        <v>7373</v>
      </c>
      <c r="F10" s="184">
        <v>5868</v>
      </c>
      <c r="G10" s="489">
        <v>5244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5" customHeight="1">
      <c r="A11" s="531" t="s">
        <v>15</v>
      </c>
      <c r="B11" s="262"/>
      <c r="C11" s="25"/>
      <c r="D11" s="25"/>
      <c r="F11" s="351"/>
      <c r="G11" s="486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148</v>
      </c>
      <c r="B12" s="20" t="s">
        <v>25</v>
      </c>
      <c r="C12" s="25">
        <v>6162</v>
      </c>
      <c r="D12" s="25">
        <v>8142</v>
      </c>
      <c r="E12" s="35">
        <v>7373</v>
      </c>
      <c r="F12" s="25">
        <v>5868</v>
      </c>
      <c r="G12" s="486">
        <v>5244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5" customHeight="1">
      <c r="A13" s="526" t="s">
        <v>16</v>
      </c>
      <c r="B13" s="262"/>
      <c r="C13" s="25"/>
      <c r="D13" s="25"/>
      <c r="F13" s="351"/>
      <c r="G13" s="486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149</v>
      </c>
      <c r="B14" s="20" t="s">
        <v>25</v>
      </c>
      <c r="C14" s="25">
        <v>2908</v>
      </c>
      <c r="D14" s="25">
        <v>4999</v>
      </c>
      <c r="E14" s="35">
        <v>4224</v>
      </c>
      <c r="F14" s="25">
        <v>3450</v>
      </c>
      <c r="G14" s="486">
        <v>3169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5" customHeight="1">
      <c r="A15" s="526" t="s">
        <v>275</v>
      </c>
      <c r="B15" s="262"/>
      <c r="C15" s="25"/>
      <c r="D15" s="25"/>
      <c r="F15" s="351"/>
      <c r="G15" s="486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150</v>
      </c>
      <c r="B16" s="20" t="s">
        <v>25</v>
      </c>
      <c r="C16" s="25">
        <v>3254</v>
      </c>
      <c r="D16" s="25">
        <v>3143</v>
      </c>
      <c r="E16" s="35">
        <v>3149</v>
      </c>
      <c r="F16" s="25">
        <v>2418</v>
      </c>
      <c r="G16" s="486">
        <v>2075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526" t="s">
        <v>26</v>
      </c>
      <c r="B17" s="262"/>
      <c r="C17" s="25"/>
      <c r="D17" s="25"/>
      <c r="F17" s="351"/>
      <c r="G17" s="486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19" t="s">
        <v>151</v>
      </c>
      <c r="B18" s="20" t="s">
        <v>25</v>
      </c>
      <c r="C18" s="36" t="s">
        <v>58</v>
      </c>
      <c r="D18" s="36" t="s">
        <v>58</v>
      </c>
      <c r="E18" s="422" t="s">
        <v>58</v>
      </c>
      <c r="F18" s="253" t="s">
        <v>58</v>
      </c>
      <c r="G18" s="486" t="s">
        <v>58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526" t="s">
        <v>18</v>
      </c>
      <c r="B19" s="262"/>
      <c r="C19" s="25"/>
      <c r="D19" s="25"/>
      <c r="E19" s="14"/>
      <c r="F19" s="25"/>
      <c r="G19" s="14"/>
      <c r="H19" s="15"/>
      <c r="I19" s="15"/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35.25" customHeight="1">
      <c r="A20" s="554" t="s">
        <v>427</v>
      </c>
      <c r="B20" s="554"/>
      <c r="C20" s="554"/>
      <c r="D20" s="554"/>
      <c r="E20" s="554"/>
      <c r="F20" s="554"/>
      <c r="G20" s="554"/>
      <c r="H20" s="15"/>
      <c r="I20" s="15"/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21" customHeight="1">
      <c r="A21" s="44" t="s">
        <v>801</v>
      </c>
      <c r="B21" s="156" t="s">
        <v>25</v>
      </c>
      <c r="C21" s="184">
        <v>22022</v>
      </c>
      <c r="D21" s="184">
        <v>26470</v>
      </c>
      <c r="E21" s="433">
        <v>24327</v>
      </c>
      <c r="F21" s="184">
        <v>19443</v>
      </c>
      <c r="G21" s="495">
        <v>16810</v>
      </c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15" customHeight="1">
      <c r="A22" s="530" t="s">
        <v>834</v>
      </c>
      <c r="B22" s="262"/>
      <c r="C22" s="25"/>
      <c r="D22" s="25"/>
      <c r="F22" s="351"/>
      <c r="G22" s="495"/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1" customHeight="1">
      <c r="A23" s="44" t="s">
        <v>345</v>
      </c>
      <c r="B23" s="21" t="s">
        <v>25</v>
      </c>
      <c r="C23" s="184">
        <v>22022</v>
      </c>
      <c r="D23" s="184">
        <v>26470</v>
      </c>
      <c r="E23" s="433">
        <v>24327</v>
      </c>
      <c r="F23" s="184">
        <v>19443</v>
      </c>
      <c r="G23" s="495">
        <v>16810</v>
      </c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4.15" customHeight="1">
      <c r="A24" s="533" t="s">
        <v>15</v>
      </c>
      <c r="B24" s="262"/>
      <c r="C24" s="25"/>
      <c r="D24" s="25"/>
      <c r="F24" s="351"/>
      <c r="G24" s="14"/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21" customHeight="1">
      <c r="A25" s="44" t="s">
        <v>148</v>
      </c>
      <c r="B25" s="20" t="s">
        <v>25</v>
      </c>
      <c r="C25" s="25">
        <v>22022</v>
      </c>
      <c r="D25" s="25">
        <v>26470</v>
      </c>
      <c r="E25" s="35">
        <v>24327</v>
      </c>
      <c r="F25" s="25">
        <v>19443</v>
      </c>
      <c r="G25" s="14">
        <v>16810</v>
      </c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5" customHeight="1">
      <c r="A26" s="530" t="s">
        <v>16</v>
      </c>
      <c r="B26" s="262"/>
      <c r="C26" s="25"/>
      <c r="D26" s="25"/>
      <c r="F26" s="351"/>
      <c r="G26" s="14"/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44" t="s">
        <v>44</v>
      </c>
      <c r="B27" s="20" t="s">
        <v>25</v>
      </c>
      <c r="C27" s="25">
        <v>9931</v>
      </c>
      <c r="D27" s="25">
        <v>16241</v>
      </c>
      <c r="E27" s="35">
        <v>13933</v>
      </c>
      <c r="F27" s="25">
        <v>11428</v>
      </c>
      <c r="G27" s="35">
        <v>10187</v>
      </c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5" customHeight="1">
      <c r="A28" s="530" t="s">
        <v>274</v>
      </c>
      <c r="B28" s="262"/>
      <c r="C28" s="25"/>
      <c r="D28" s="25"/>
      <c r="F28" s="351"/>
      <c r="G28" s="14"/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44" t="s">
        <v>150</v>
      </c>
      <c r="B29" s="20" t="s">
        <v>25</v>
      </c>
      <c r="C29" s="25">
        <v>12091</v>
      </c>
      <c r="D29" s="25">
        <v>10229</v>
      </c>
      <c r="E29" s="35">
        <v>10394</v>
      </c>
      <c r="F29" s="25">
        <v>8015</v>
      </c>
      <c r="G29" s="14">
        <v>6623</v>
      </c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5" customHeight="1">
      <c r="A30" s="530" t="s">
        <v>26</v>
      </c>
      <c r="B30" s="262"/>
      <c r="C30" s="25"/>
      <c r="D30" s="25"/>
      <c r="F30" s="351"/>
      <c r="G30" s="35"/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44" t="s">
        <v>37</v>
      </c>
      <c r="B31" s="20" t="s">
        <v>25</v>
      </c>
      <c r="C31" s="36" t="s">
        <v>58</v>
      </c>
      <c r="D31" s="36" t="s">
        <v>58</v>
      </c>
      <c r="E31" s="422" t="s">
        <v>58</v>
      </c>
      <c r="F31" s="253" t="s">
        <v>58</v>
      </c>
      <c r="G31" s="422" t="s">
        <v>58</v>
      </c>
      <c r="H31" s="15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5" customHeight="1">
      <c r="A32" s="530" t="s">
        <v>18</v>
      </c>
      <c r="B32" s="262"/>
      <c r="C32" s="25"/>
      <c r="D32" s="25"/>
      <c r="E32" s="25"/>
      <c r="F32" s="25"/>
      <c r="G32" s="14"/>
      <c r="H32" s="15"/>
      <c r="I32" s="15"/>
      <c r="J32" s="15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>
      <c r="A33" s="14"/>
      <c r="B33" s="14"/>
      <c r="C33" s="14"/>
      <c r="D33" s="14"/>
      <c r="E33" s="14"/>
      <c r="F33" s="14"/>
      <c r="G33" s="14"/>
      <c r="H33" s="15"/>
      <c r="I33" s="15"/>
      <c r="J33" s="15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14"/>
      <c r="B35" s="14"/>
      <c r="C35" s="14"/>
      <c r="D35" s="14"/>
      <c r="E35" s="14"/>
      <c r="F35" s="14"/>
      <c r="G35" s="14"/>
      <c r="H35" s="15"/>
      <c r="I35" s="15"/>
      <c r="J35" s="15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5"/>
      <c r="J36" s="15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5"/>
      <c r="I37" s="15"/>
      <c r="J37" s="15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5"/>
      <c r="J38" s="15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5"/>
      <c r="J39" s="15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5"/>
      <c r="J40" s="15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5"/>
      <c r="J41" s="15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5"/>
      <c r="J42" s="15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5"/>
      <c r="J46" s="15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5"/>
      <c r="J48" s="15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5"/>
      <c r="J49" s="15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5"/>
      <c r="J50" s="15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5"/>
      <c r="J51" s="15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5"/>
      <c r="J52" s="15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5"/>
      <c r="J54" s="15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5"/>
      <c r="J55" s="15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5"/>
      <c r="J62" s="15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5"/>
      <c r="J63" s="15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5"/>
      <c r="J64" s="15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5"/>
      <c r="J65" s="15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5"/>
      <c r="J67" s="15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5"/>
      <c r="J68" s="15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5"/>
      <c r="J74" s="15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5"/>
      <c r="J75" s="15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5"/>
      <c r="J76" s="15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5"/>
      <c r="J77" s="15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5"/>
      <c r="J78" s="15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5"/>
      <c r="J81" s="15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5"/>
      <c r="J82" s="15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5"/>
      <c r="J85" s="15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5"/>
      <c r="J88" s="15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5"/>
      <c r="J89" s="15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5"/>
      <c r="J90" s="15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5"/>
      <c r="J92" s="15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5"/>
      <c r="J93" s="15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5"/>
      <c r="J94" s="15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5"/>
      <c r="J96" s="15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5"/>
      <c r="J98" s="15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5"/>
      <c r="J100" s="15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5"/>
      <c r="J101" s="15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5"/>
      <c r="J102" s="15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5"/>
      <c r="J103" s="15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5"/>
      <c r="J104" s="15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5"/>
      <c r="J105" s="15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5"/>
      <c r="J106" s="15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5"/>
      <c r="J107" s="15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5"/>
      <c r="J108" s="15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5"/>
      <c r="J109" s="15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5"/>
      <c r="J111" s="15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5"/>
      <c r="J113" s="15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5"/>
      <c r="J114" s="15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5"/>
      <c r="J115" s="15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5"/>
      <c r="J116" s="15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5"/>
      <c r="J117" s="15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5"/>
      <c r="J119" s="15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5"/>
      <c r="J120" s="15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5"/>
      <c r="J121" s="15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5"/>
      <c r="J122" s="15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5"/>
      <c r="J124" s="15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5"/>
      <c r="J126" s="15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5"/>
      <c r="J127" s="15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5"/>
      <c r="J128" s="15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5"/>
      <c r="J129" s="15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5"/>
      <c r="J130" s="15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5"/>
      <c r="J131" s="15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5"/>
      <c r="J132" s="15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5"/>
      <c r="J133" s="15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5"/>
      <c r="J134" s="15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5"/>
      <c r="J135" s="15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5"/>
      <c r="J137" s="15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5"/>
      <c r="J138" s="15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5"/>
      <c r="J140" s="15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5"/>
      <c r="J141" s="15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5"/>
      <c r="J142" s="15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5"/>
      <c r="J143" s="15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5"/>
      <c r="J144" s="15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5"/>
      <c r="J145" s="15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5"/>
      <c r="J146" s="15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5"/>
      <c r="J148" s="15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5"/>
      <c r="J149" s="15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5"/>
      <c r="J150" s="15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5"/>
      <c r="J151" s="15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5"/>
      <c r="J152" s="15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5"/>
      <c r="J155" s="15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5"/>
      <c r="J156" s="15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5"/>
      <c r="J157" s="15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5"/>
      <c r="J159" s="15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5"/>
      <c r="J160" s="15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5"/>
      <c r="J161" s="15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5"/>
      <c r="J162" s="15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5"/>
      <c r="J163" s="15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5"/>
      <c r="J165" s="15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5"/>
      <c r="J166" s="15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5"/>
      <c r="J169" s="15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5"/>
      <c r="J170" s="15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5"/>
      <c r="J171" s="15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5"/>
      <c r="J172" s="15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5"/>
      <c r="J173" s="15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5"/>
      <c r="J174" s="15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5"/>
      <c r="J175" s="15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5"/>
      <c r="J176" s="15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5"/>
      <c r="J177" s="15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5"/>
      <c r="J178" s="15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5"/>
      <c r="J179" s="15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5"/>
      <c r="J180" s="15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5"/>
      <c r="J181" s="15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5"/>
      <c r="J182" s="15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5"/>
      <c r="J183" s="15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5"/>
      <c r="J184" s="15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5"/>
      <c r="J185" s="15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5"/>
      <c r="J186" s="15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5"/>
      <c r="J187" s="15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5"/>
      <c r="J188" s="15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5"/>
      <c r="J189" s="15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5"/>
      <c r="J190" s="15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5"/>
      <c r="J191" s="15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5"/>
      <c r="J192" s="15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5"/>
      <c r="J193" s="15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5"/>
      <c r="J194" s="15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5"/>
      <c r="J195" s="15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5"/>
      <c r="J196" s="15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5"/>
      <c r="J197" s="15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5"/>
      <c r="J198" s="15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5"/>
      <c r="J199" s="15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5"/>
      <c r="J200" s="15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5"/>
      <c r="J201" s="15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5"/>
      <c r="J202" s="15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5"/>
      <c r="J203" s="15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5"/>
      <c r="J204" s="15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5"/>
      <c r="J205" s="15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5"/>
      <c r="J206" s="15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5"/>
      <c r="J207" s="15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5"/>
      <c r="J208" s="15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5"/>
      <c r="J209" s="15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5"/>
      <c r="J210" s="15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5"/>
      <c r="J211" s="15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5"/>
      <c r="I212" s="15"/>
      <c r="J212" s="15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>
      <c r="A213" s="14"/>
      <c r="B213" s="14"/>
      <c r="C213" s="14"/>
      <c r="D213" s="14"/>
      <c r="E213" s="14"/>
      <c r="F213" s="14"/>
      <c r="G213" s="14"/>
      <c r="H213" s="15"/>
      <c r="I213" s="15"/>
      <c r="J213" s="15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>
      <c r="A214" s="14"/>
      <c r="B214" s="14"/>
      <c r="C214" s="14"/>
      <c r="D214" s="14"/>
      <c r="E214" s="14"/>
      <c r="F214" s="14"/>
      <c r="G214" s="14"/>
      <c r="H214" s="15"/>
      <c r="I214" s="15"/>
      <c r="J214" s="15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>
      <c r="A215" s="14"/>
      <c r="B215" s="14"/>
      <c r="C215" s="14"/>
      <c r="D215" s="14"/>
      <c r="E215" s="14"/>
      <c r="F215" s="14"/>
      <c r="G215" s="14"/>
      <c r="H215" s="15"/>
      <c r="I215" s="15"/>
      <c r="J215" s="15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>
      <c r="A216" s="14"/>
      <c r="B216" s="14"/>
      <c r="C216" s="14"/>
      <c r="D216" s="14"/>
      <c r="E216" s="14"/>
      <c r="F216" s="14"/>
      <c r="G216" s="14"/>
      <c r="H216" s="15"/>
      <c r="I216" s="15"/>
      <c r="J216" s="15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>
      <c r="A217" s="14"/>
      <c r="B217" s="14"/>
      <c r="C217" s="14"/>
      <c r="D217" s="14"/>
      <c r="E217" s="14"/>
      <c r="F217" s="14"/>
      <c r="G217" s="14"/>
      <c r="H217" s="15"/>
      <c r="I217" s="15"/>
      <c r="J217" s="15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>
      <c r="A218" s="14"/>
      <c r="B218" s="14"/>
      <c r="C218" s="14"/>
      <c r="D218" s="14"/>
      <c r="E218" s="14"/>
      <c r="F218" s="14"/>
      <c r="G218" s="14"/>
      <c r="H218" s="15"/>
      <c r="I218" s="15"/>
      <c r="J218" s="15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>
      <c r="A219" s="14"/>
      <c r="B219" s="14"/>
      <c r="C219" s="14"/>
      <c r="D219" s="14"/>
      <c r="E219" s="14"/>
      <c r="F219" s="14"/>
      <c r="G219" s="14"/>
      <c r="H219" s="15"/>
      <c r="I219" s="15"/>
      <c r="J219" s="15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>
      <c r="A220" s="14"/>
      <c r="B220" s="14"/>
      <c r="C220" s="14"/>
      <c r="D220" s="14"/>
      <c r="E220" s="14"/>
      <c r="F220" s="14"/>
      <c r="G220" s="14"/>
      <c r="H220" s="15"/>
      <c r="I220" s="15"/>
      <c r="J220" s="15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>
      <c r="A221" s="14"/>
      <c r="B221" s="14"/>
      <c r="C221" s="14"/>
      <c r="D221" s="14"/>
      <c r="E221" s="14"/>
      <c r="F221" s="14"/>
      <c r="G221" s="14"/>
      <c r="H221" s="15"/>
      <c r="I221" s="15"/>
      <c r="J221" s="15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>
      <c r="A222" s="14"/>
      <c r="B222" s="14"/>
      <c r="C222" s="14"/>
      <c r="D222" s="14"/>
      <c r="E222" s="14"/>
      <c r="F222" s="14"/>
      <c r="G222" s="14"/>
      <c r="H222" s="15"/>
      <c r="I222" s="15"/>
      <c r="J222" s="15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>
      <c r="A223" s="14"/>
      <c r="B223" s="14"/>
      <c r="C223" s="14"/>
      <c r="D223" s="14"/>
      <c r="E223" s="14"/>
      <c r="F223" s="14"/>
      <c r="G223" s="14"/>
      <c r="H223" s="15"/>
      <c r="I223" s="15"/>
      <c r="J223" s="15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>
      <c r="A224" s="14"/>
      <c r="B224" s="14"/>
      <c r="C224" s="14"/>
      <c r="D224" s="14"/>
      <c r="E224" s="14"/>
      <c r="F224" s="14"/>
      <c r="G224" s="14"/>
      <c r="H224" s="15"/>
      <c r="I224" s="15"/>
      <c r="J224" s="15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>
      <c r="A225" s="14"/>
      <c r="B225" s="14"/>
      <c r="C225" s="14"/>
      <c r="D225" s="14"/>
      <c r="E225" s="14"/>
      <c r="F225" s="14"/>
      <c r="G225" s="14"/>
      <c r="H225" s="15"/>
      <c r="I225" s="15"/>
      <c r="J225" s="15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>
      <c r="A226" s="14"/>
      <c r="B226" s="14"/>
      <c r="C226" s="14"/>
      <c r="D226" s="14"/>
      <c r="E226" s="14"/>
      <c r="F226" s="14"/>
      <c r="G226" s="14"/>
      <c r="H226" s="15"/>
      <c r="I226" s="15"/>
      <c r="J226" s="15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>
      <c r="A227" s="14"/>
      <c r="B227" s="14"/>
      <c r="C227" s="14"/>
      <c r="D227" s="14"/>
      <c r="E227" s="14"/>
      <c r="F227" s="14"/>
      <c r="G227" s="14"/>
      <c r="H227" s="15"/>
      <c r="I227" s="15"/>
      <c r="J227" s="15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>
      <c r="A228" s="14"/>
      <c r="B228" s="14"/>
      <c r="C228" s="14"/>
      <c r="D228" s="14"/>
      <c r="E228" s="14"/>
      <c r="F228" s="14"/>
      <c r="G228" s="14"/>
      <c r="H228" s="15"/>
      <c r="I228" s="15"/>
      <c r="J228" s="15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>
      <c r="A229" s="14"/>
      <c r="B229" s="14"/>
      <c r="C229" s="14"/>
      <c r="D229" s="14"/>
      <c r="E229" s="14"/>
      <c r="F229" s="14"/>
      <c r="G229" s="14"/>
      <c r="H229" s="15"/>
      <c r="I229" s="15"/>
      <c r="J229" s="15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>
      <c r="A230" s="14"/>
      <c r="B230" s="14"/>
      <c r="C230" s="14"/>
      <c r="D230" s="14"/>
      <c r="E230" s="14"/>
      <c r="F230" s="14"/>
      <c r="G230" s="14"/>
      <c r="H230" s="15"/>
      <c r="I230" s="15"/>
      <c r="J230" s="15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>
      <c r="A231" s="14"/>
      <c r="B231" s="14"/>
      <c r="C231" s="14"/>
      <c r="D231" s="14"/>
      <c r="E231" s="14"/>
      <c r="F231" s="14"/>
      <c r="G231" s="14"/>
      <c r="H231" s="15"/>
      <c r="I231" s="15"/>
      <c r="J231" s="15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>
      <c r="A232" s="14"/>
      <c r="B232" s="14"/>
      <c r="C232" s="14"/>
      <c r="D232" s="14"/>
      <c r="E232" s="14"/>
      <c r="F232" s="14"/>
      <c r="G232" s="14"/>
      <c r="H232" s="15"/>
      <c r="I232" s="15"/>
      <c r="J232" s="15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>
      <c r="A233" s="14"/>
      <c r="B233" s="14"/>
      <c r="C233" s="14"/>
      <c r="D233" s="14"/>
      <c r="E233" s="14"/>
      <c r="F233" s="14"/>
      <c r="G233" s="14"/>
      <c r="H233" s="15"/>
      <c r="I233" s="15"/>
      <c r="J233" s="15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>
      <c r="A234" s="14"/>
      <c r="B234" s="14"/>
      <c r="C234" s="14"/>
      <c r="D234" s="14"/>
      <c r="E234" s="14"/>
      <c r="F234" s="14"/>
      <c r="G234" s="14"/>
      <c r="H234" s="15"/>
      <c r="I234" s="15"/>
      <c r="J234" s="15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>
      <c r="A235" s="14"/>
      <c r="B235" s="14"/>
      <c r="C235" s="14"/>
      <c r="D235" s="14"/>
      <c r="E235" s="14"/>
      <c r="F235" s="14"/>
      <c r="G235" s="14"/>
      <c r="H235" s="15"/>
      <c r="I235" s="15"/>
      <c r="J235" s="15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>
      <c r="A236" s="14"/>
      <c r="B236" s="14"/>
      <c r="C236" s="14"/>
      <c r="D236" s="14"/>
      <c r="E236" s="14"/>
      <c r="F236" s="14"/>
      <c r="G236" s="14"/>
      <c r="H236" s="15"/>
      <c r="I236" s="15"/>
      <c r="J236" s="15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>
      <c r="A237" s="14"/>
      <c r="B237" s="14"/>
      <c r="C237" s="14"/>
      <c r="D237" s="14"/>
      <c r="E237" s="14"/>
      <c r="F237" s="14"/>
      <c r="G237" s="14"/>
      <c r="H237" s="15"/>
      <c r="I237" s="15"/>
      <c r="J237" s="15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>
      <c r="A238" s="14"/>
      <c r="B238" s="14"/>
      <c r="C238" s="14"/>
      <c r="D238" s="14"/>
      <c r="E238" s="14"/>
      <c r="F238" s="14"/>
      <c r="G238" s="14"/>
      <c r="H238" s="15"/>
      <c r="I238" s="15"/>
      <c r="J238" s="15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>
      <c r="A239" s="14"/>
      <c r="B239" s="14"/>
      <c r="C239" s="14"/>
      <c r="D239" s="14"/>
      <c r="E239" s="14"/>
      <c r="F239" s="14"/>
      <c r="G239" s="14"/>
      <c r="H239" s="15"/>
      <c r="I239" s="15"/>
      <c r="J239" s="15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>
      <c r="A240" s="14"/>
      <c r="B240" s="14"/>
      <c r="C240" s="14"/>
      <c r="D240" s="14"/>
      <c r="E240" s="14"/>
      <c r="F240" s="14"/>
      <c r="G240" s="14"/>
      <c r="H240" s="15"/>
      <c r="I240" s="15"/>
      <c r="J240" s="15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>
      <c r="A241" s="14"/>
      <c r="B241" s="14"/>
      <c r="C241" s="14"/>
      <c r="D241" s="14"/>
      <c r="E241" s="14"/>
      <c r="F241" s="14"/>
      <c r="G241" s="14"/>
      <c r="H241" s="15"/>
      <c r="I241" s="15"/>
      <c r="J241" s="15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>
      <c r="A242" s="14"/>
      <c r="B242" s="14"/>
      <c r="C242" s="14"/>
      <c r="D242" s="14"/>
      <c r="E242" s="14"/>
      <c r="F242" s="14"/>
      <c r="G242" s="14"/>
      <c r="H242" s="15"/>
      <c r="I242" s="15"/>
      <c r="J242" s="15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>
      <c r="A243" s="14"/>
      <c r="B243" s="14"/>
      <c r="C243" s="14"/>
      <c r="D243" s="14"/>
      <c r="E243" s="14"/>
      <c r="F243" s="14"/>
      <c r="G243" s="14"/>
      <c r="H243" s="15"/>
      <c r="I243" s="15"/>
      <c r="J243" s="15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>
      <c r="A244" s="14"/>
      <c r="B244" s="14"/>
      <c r="C244" s="14"/>
      <c r="D244" s="14"/>
      <c r="E244" s="14"/>
      <c r="F244" s="14"/>
      <c r="G244" s="14"/>
      <c r="H244" s="15"/>
      <c r="I244" s="15"/>
      <c r="J244" s="15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>
      <c r="A245" s="14"/>
      <c r="B245" s="14"/>
      <c r="C245" s="14"/>
      <c r="D245" s="14"/>
      <c r="E245" s="14"/>
      <c r="F245" s="14"/>
      <c r="G245" s="14"/>
      <c r="H245" s="15"/>
      <c r="I245" s="15"/>
      <c r="J245" s="15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>
      <c r="A246" s="14"/>
      <c r="B246" s="14"/>
      <c r="C246" s="14"/>
      <c r="D246" s="14"/>
      <c r="E246" s="14"/>
      <c r="F246" s="14"/>
      <c r="G246" s="14"/>
      <c r="H246" s="15"/>
      <c r="I246" s="15"/>
      <c r="J246" s="15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>
      <c r="A247" s="14"/>
      <c r="B247" s="14"/>
      <c r="C247" s="14"/>
      <c r="D247" s="14"/>
      <c r="E247" s="14"/>
      <c r="F247" s="14"/>
      <c r="G247" s="14"/>
      <c r="H247" s="15"/>
      <c r="I247" s="15"/>
      <c r="J247" s="15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>
      <c r="A248" s="14"/>
      <c r="B248" s="14"/>
      <c r="C248" s="14"/>
      <c r="D248" s="14"/>
      <c r="E248" s="14"/>
      <c r="F248" s="14"/>
      <c r="G248" s="14"/>
      <c r="H248" s="15"/>
      <c r="I248" s="15"/>
      <c r="J248" s="15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>
      <c r="A249" s="14"/>
      <c r="B249" s="14"/>
      <c r="C249" s="14"/>
      <c r="D249" s="14"/>
      <c r="E249" s="14"/>
      <c r="F249" s="14"/>
      <c r="G249" s="14"/>
      <c r="H249" s="15"/>
      <c r="I249" s="15"/>
      <c r="J249" s="15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>
      <c r="A250" s="14"/>
      <c r="B250" s="14"/>
      <c r="C250" s="14"/>
      <c r="D250" s="14"/>
      <c r="E250" s="14"/>
      <c r="F250" s="14"/>
      <c r="G250" s="14"/>
      <c r="H250" s="15"/>
      <c r="I250" s="15"/>
      <c r="J250" s="15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>
      <c r="A251" s="14"/>
      <c r="B251" s="14"/>
      <c r="C251" s="14"/>
      <c r="D251" s="14"/>
      <c r="E251" s="14"/>
      <c r="F251" s="14"/>
      <c r="G251" s="14"/>
      <c r="H251" s="15"/>
      <c r="I251" s="15"/>
      <c r="J251" s="15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>
      <c r="A252" s="14"/>
      <c r="B252" s="14"/>
      <c r="C252" s="14"/>
      <c r="D252" s="14"/>
      <c r="E252" s="14"/>
      <c r="F252" s="14"/>
      <c r="G252" s="14"/>
      <c r="H252" s="15"/>
      <c r="I252" s="15"/>
      <c r="J252" s="15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>
      <c r="A253" s="14"/>
      <c r="B253" s="14"/>
      <c r="C253" s="14"/>
      <c r="D253" s="14"/>
      <c r="E253" s="14"/>
      <c r="F253" s="14"/>
      <c r="G253" s="14"/>
      <c r="H253" s="15"/>
      <c r="I253" s="15"/>
      <c r="J253" s="15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>
      <c r="A254" s="14"/>
      <c r="B254" s="14"/>
      <c r="C254" s="14"/>
      <c r="D254" s="14"/>
      <c r="E254" s="14"/>
      <c r="F254" s="14"/>
      <c r="G254" s="14"/>
      <c r="H254" s="15"/>
      <c r="I254" s="15"/>
      <c r="J254" s="15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>
      <c r="A255" s="14"/>
      <c r="B255" s="14"/>
      <c r="C255" s="14"/>
      <c r="D255" s="14"/>
      <c r="E255" s="14"/>
      <c r="F255" s="14"/>
      <c r="G255" s="14"/>
      <c r="H255" s="15"/>
      <c r="I255" s="15"/>
      <c r="J255" s="15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>
      <c r="A256" s="14"/>
      <c r="B256" s="14"/>
      <c r="C256" s="14"/>
      <c r="D256" s="14"/>
      <c r="E256" s="14"/>
      <c r="F256" s="14"/>
      <c r="G256" s="14"/>
      <c r="H256" s="15"/>
      <c r="I256" s="15"/>
      <c r="J256" s="15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>
      <c r="A257" s="14"/>
      <c r="B257" s="14"/>
      <c r="C257" s="14"/>
      <c r="D257" s="14"/>
      <c r="E257" s="14"/>
      <c r="F257" s="14"/>
      <c r="G257" s="14"/>
      <c r="H257" s="15"/>
      <c r="I257" s="15"/>
      <c r="J257" s="15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>
      <c r="A258" s="14"/>
      <c r="B258" s="14"/>
      <c r="C258" s="14"/>
      <c r="D258" s="14"/>
      <c r="E258" s="14"/>
      <c r="F258" s="14"/>
      <c r="G258" s="14"/>
      <c r="H258" s="15"/>
      <c r="I258" s="15"/>
      <c r="J258" s="15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>
      <c r="A259" s="14"/>
      <c r="B259" s="14"/>
      <c r="C259" s="14"/>
      <c r="D259" s="14"/>
      <c r="E259" s="14"/>
      <c r="F259" s="14"/>
      <c r="G259" s="14"/>
      <c r="H259" s="15"/>
      <c r="I259" s="15"/>
      <c r="J259" s="15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>
      <c r="A260" s="14"/>
      <c r="B260" s="14"/>
      <c r="C260" s="14"/>
      <c r="D260" s="14"/>
      <c r="E260" s="14"/>
      <c r="F260" s="14"/>
      <c r="G260" s="14"/>
      <c r="H260" s="15"/>
      <c r="I260" s="15"/>
      <c r="J260" s="15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>
      <c r="A261" s="14"/>
      <c r="B261" s="14"/>
      <c r="C261" s="14"/>
      <c r="D261" s="14"/>
      <c r="E261" s="14"/>
      <c r="F261" s="14"/>
      <c r="G261" s="14"/>
      <c r="H261" s="15"/>
      <c r="I261" s="15"/>
      <c r="J261" s="15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>
      <c r="A262" s="14"/>
      <c r="B262" s="14"/>
      <c r="C262" s="14"/>
      <c r="D262" s="14"/>
      <c r="E262" s="14"/>
      <c r="F262" s="14"/>
      <c r="G262" s="14"/>
      <c r="H262" s="15"/>
      <c r="I262" s="15"/>
      <c r="J262" s="15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>
      <c r="A263" s="14"/>
      <c r="B263" s="14"/>
      <c r="C263" s="14"/>
      <c r="D263" s="14"/>
      <c r="E263" s="14"/>
      <c r="F263" s="14"/>
      <c r="G263" s="14"/>
      <c r="H263" s="15"/>
      <c r="I263" s="15"/>
      <c r="J263" s="15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>
      <c r="A264" s="14"/>
      <c r="B264" s="14"/>
      <c r="C264" s="14"/>
      <c r="D264" s="14"/>
      <c r="E264" s="14"/>
      <c r="F264" s="14"/>
      <c r="G264" s="14"/>
      <c r="H264" s="15"/>
      <c r="I264" s="15"/>
      <c r="J264" s="15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>
      <c r="A265" s="14"/>
      <c r="B265" s="14"/>
      <c r="C265" s="14"/>
      <c r="D265" s="14"/>
      <c r="E265" s="14"/>
      <c r="F265" s="14"/>
      <c r="G265" s="14"/>
      <c r="H265" s="15"/>
      <c r="I265" s="15"/>
      <c r="J265" s="15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>
      <c r="A266" s="14"/>
      <c r="B266" s="14"/>
      <c r="C266" s="14"/>
      <c r="D266" s="14"/>
      <c r="E266" s="14"/>
      <c r="F266" s="14"/>
      <c r="G266" s="14"/>
      <c r="H266" s="15"/>
      <c r="I266" s="15"/>
      <c r="J266" s="15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>
      <c r="A267" s="14"/>
      <c r="B267" s="14"/>
      <c r="C267" s="14"/>
      <c r="D267" s="14"/>
      <c r="E267" s="14"/>
      <c r="F267" s="14"/>
      <c r="G267" s="14"/>
      <c r="H267" s="15"/>
      <c r="I267" s="15"/>
      <c r="J267" s="15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>
      <c r="A268" s="14"/>
      <c r="B268" s="14"/>
      <c r="C268" s="14"/>
      <c r="D268" s="14"/>
      <c r="E268" s="14"/>
      <c r="F268" s="14"/>
      <c r="G268" s="14"/>
      <c r="H268" s="15"/>
      <c r="I268" s="15"/>
      <c r="J268" s="15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>
      <c r="A269" s="14"/>
      <c r="B269" s="14"/>
      <c r="C269" s="14"/>
      <c r="D269" s="14"/>
      <c r="E269" s="14"/>
      <c r="F269" s="14"/>
      <c r="G269" s="14"/>
      <c r="H269" s="15"/>
      <c r="I269" s="15"/>
      <c r="J269" s="15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>
      <c r="A270" s="14"/>
      <c r="B270" s="14"/>
      <c r="C270" s="14"/>
      <c r="D270" s="14"/>
      <c r="E270" s="14"/>
      <c r="F270" s="14"/>
      <c r="G270" s="14"/>
      <c r="H270" s="15"/>
      <c r="I270" s="15"/>
      <c r="J270" s="15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>
      <c r="A271" s="14"/>
      <c r="B271" s="14"/>
      <c r="C271" s="14"/>
      <c r="D271" s="14"/>
      <c r="E271" s="14"/>
      <c r="F271" s="14"/>
      <c r="G271" s="14"/>
      <c r="H271" s="15"/>
      <c r="I271" s="15"/>
      <c r="J271" s="15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>
      <c r="A272" s="14"/>
      <c r="B272" s="14"/>
      <c r="C272" s="14"/>
      <c r="D272" s="14"/>
      <c r="E272" s="14"/>
      <c r="F272" s="14"/>
      <c r="G272" s="14"/>
      <c r="H272" s="15"/>
      <c r="I272" s="15"/>
      <c r="J272" s="15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>
      <c r="A273" s="14"/>
      <c r="B273" s="14"/>
      <c r="C273" s="14"/>
      <c r="D273" s="14"/>
      <c r="E273" s="14"/>
      <c r="F273" s="14"/>
      <c r="G273" s="14"/>
      <c r="H273" s="15"/>
      <c r="I273" s="15"/>
      <c r="J273" s="15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>
      <c r="A274" s="14"/>
      <c r="B274" s="14"/>
      <c r="C274" s="14"/>
      <c r="D274" s="14"/>
      <c r="E274" s="14"/>
      <c r="F274" s="14"/>
      <c r="G274" s="14"/>
      <c r="H274" s="15"/>
      <c r="I274" s="15"/>
      <c r="J274" s="15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>
      <c r="A275" s="14"/>
      <c r="B275" s="14"/>
      <c r="C275" s="14"/>
      <c r="D275" s="14"/>
      <c r="E275" s="14"/>
      <c r="F275" s="14"/>
      <c r="G275" s="14"/>
      <c r="H275" s="15"/>
      <c r="I275" s="15"/>
      <c r="J275" s="15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>
      <c r="A276" s="14"/>
      <c r="B276" s="14"/>
      <c r="C276" s="14"/>
      <c r="D276" s="14"/>
      <c r="E276" s="14"/>
      <c r="F276" s="14"/>
      <c r="G276" s="14"/>
      <c r="H276" s="15"/>
      <c r="I276" s="15"/>
      <c r="J276" s="15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>
      <c r="A277" s="14"/>
      <c r="B277" s="14"/>
      <c r="C277" s="14"/>
      <c r="D277" s="14"/>
      <c r="E277" s="14"/>
      <c r="F277" s="14"/>
      <c r="G277" s="14"/>
      <c r="H277" s="15"/>
      <c r="I277" s="15"/>
      <c r="J277" s="15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>
      <c r="A278" s="14"/>
      <c r="B278" s="14"/>
      <c r="C278" s="14"/>
      <c r="D278" s="14"/>
      <c r="E278" s="14"/>
      <c r="F278" s="14"/>
      <c r="G278" s="14"/>
      <c r="H278" s="15"/>
      <c r="I278" s="15"/>
      <c r="J278" s="15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>
      <c r="A279" s="14"/>
      <c r="B279" s="14"/>
      <c r="C279" s="14"/>
      <c r="D279" s="14"/>
      <c r="E279" s="14"/>
      <c r="F279" s="14"/>
      <c r="G279" s="14"/>
      <c r="H279" s="15"/>
      <c r="I279" s="15"/>
      <c r="J279" s="15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>
      <c r="A280" s="14"/>
      <c r="B280" s="14"/>
      <c r="C280" s="14"/>
      <c r="D280" s="14"/>
      <c r="E280" s="14"/>
      <c r="F280" s="14"/>
      <c r="G280" s="14"/>
      <c r="H280" s="15"/>
      <c r="I280" s="15"/>
      <c r="J280" s="15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>
      <c r="A281" s="14"/>
      <c r="B281" s="14"/>
      <c r="C281" s="14"/>
      <c r="D281" s="14"/>
      <c r="E281" s="14"/>
      <c r="F281" s="14"/>
      <c r="G281" s="14"/>
      <c r="H281" s="15"/>
      <c r="I281" s="15"/>
      <c r="J281" s="15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>
      <c r="A282" s="14"/>
      <c r="B282" s="14"/>
      <c r="C282" s="14"/>
      <c r="D282" s="14"/>
      <c r="E282" s="14"/>
      <c r="F282" s="14"/>
      <c r="G282" s="14"/>
      <c r="H282" s="15"/>
      <c r="I282" s="15"/>
      <c r="J282" s="15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>
      <c r="A283" s="14"/>
      <c r="B283" s="14"/>
      <c r="C283" s="14"/>
      <c r="D283" s="14"/>
      <c r="E283" s="14"/>
      <c r="F283" s="14"/>
      <c r="G283" s="14"/>
      <c r="H283" s="15"/>
      <c r="I283" s="15"/>
      <c r="J283" s="15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>
      <c r="A284" s="14"/>
      <c r="B284" s="14"/>
      <c r="C284" s="14"/>
      <c r="D284" s="14"/>
      <c r="E284" s="14"/>
      <c r="F284" s="14"/>
      <c r="G284" s="14"/>
      <c r="H284" s="15"/>
      <c r="I284" s="15"/>
      <c r="J284" s="15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>
      <c r="A285" s="14"/>
      <c r="B285" s="14"/>
      <c r="C285" s="14"/>
      <c r="D285" s="14"/>
      <c r="E285" s="14"/>
      <c r="F285" s="14"/>
      <c r="G285" s="14"/>
      <c r="H285" s="15"/>
      <c r="I285" s="15"/>
      <c r="J285" s="15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>
      <c r="A286" s="14"/>
      <c r="B286" s="14"/>
      <c r="C286" s="14"/>
      <c r="D286" s="14"/>
      <c r="E286" s="14"/>
      <c r="F286" s="14"/>
      <c r="G286" s="14"/>
      <c r="H286" s="15"/>
      <c r="I286" s="15"/>
      <c r="J286" s="15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>
      <c r="A287" s="14"/>
      <c r="B287" s="14"/>
      <c r="C287" s="14"/>
      <c r="D287" s="14"/>
      <c r="E287" s="14"/>
      <c r="F287" s="14"/>
      <c r="G287" s="14"/>
      <c r="H287" s="15"/>
      <c r="I287" s="15"/>
      <c r="J287" s="15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>
      <c r="A288" s="14"/>
      <c r="B288" s="14"/>
      <c r="C288" s="14"/>
      <c r="D288" s="14"/>
      <c r="E288" s="14"/>
      <c r="F288" s="14"/>
      <c r="G288" s="14"/>
      <c r="H288" s="15"/>
      <c r="I288" s="15"/>
      <c r="J288" s="15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>
      <c r="A289" s="14"/>
      <c r="B289" s="14"/>
      <c r="C289" s="14"/>
      <c r="D289" s="14"/>
      <c r="E289" s="14"/>
      <c r="F289" s="14"/>
      <c r="G289" s="14"/>
      <c r="H289" s="15"/>
      <c r="I289" s="15"/>
      <c r="J289" s="15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>
      <c r="A290" s="14"/>
      <c r="B290" s="14"/>
      <c r="C290" s="14"/>
      <c r="D290" s="14"/>
      <c r="E290" s="14"/>
      <c r="F290" s="14"/>
      <c r="G290" s="14"/>
      <c r="H290" s="15"/>
      <c r="I290" s="15"/>
      <c r="J290" s="15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>
      <c r="A291" s="14"/>
      <c r="B291" s="14"/>
      <c r="C291" s="14"/>
      <c r="D291" s="14"/>
      <c r="E291" s="14"/>
      <c r="F291" s="14"/>
      <c r="G291" s="14"/>
      <c r="H291" s="15"/>
      <c r="I291" s="15"/>
      <c r="J291" s="15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>
      <c r="A292" s="14"/>
      <c r="B292" s="14"/>
      <c r="C292" s="14"/>
      <c r="D292" s="14"/>
      <c r="E292" s="14"/>
      <c r="F292" s="14"/>
      <c r="G292" s="14"/>
      <c r="H292" s="15"/>
      <c r="I292" s="15"/>
      <c r="J292" s="15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>
      <c r="A293" s="14"/>
      <c r="B293" s="14"/>
      <c r="C293" s="14"/>
      <c r="D293" s="14"/>
      <c r="E293" s="14"/>
      <c r="F293" s="14"/>
      <c r="G293" s="14"/>
      <c r="H293" s="15"/>
      <c r="I293" s="15"/>
      <c r="J293" s="15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>
      <c r="A294" s="14"/>
      <c r="B294" s="14"/>
      <c r="C294" s="14"/>
      <c r="D294" s="14"/>
      <c r="E294" s="14"/>
      <c r="F294" s="14"/>
      <c r="G294" s="14"/>
      <c r="H294" s="15"/>
      <c r="I294" s="15"/>
      <c r="J294" s="15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>
      <c r="A295" s="14"/>
      <c r="B295" s="14"/>
      <c r="C295" s="14"/>
      <c r="D295" s="14"/>
      <c r="E295" s="14"/>
      <c r="F295" s="14"/>
      <c r="G295" s="14"/>
      <c r="H295" s="15"/>
      <c r="I295" s="15"/>
      <c r="J295" s="15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>
      <c r="A296" s="14"/>
      <c r="B296" s="14"/>
      <c r="C296" s="14"/>
      <c r="D296" s="14"/>
      <c r="E296" s="14"/>
      <c r="F296" s="14"/>
      <c r="G296" s="14"/>
      <c r="H296" s="15"/>
      <c r="I296" s="15"/>
      <c r="J296" s="15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>
      <c r="A297" s="14"/>
      <c r="B297" s="14"/>
      <c r="C297" s="14"/>
      <c r="D297" s="14"/>
      <c r="E297" s="14"/>
      <c r="F297" s="14"/>
      <c r="G297" s="14"/>
      <c r="H297" s="15"/>
      <c r="I297" s="15"/>
      <c r="J297" s="15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>
      <c r="A298" s="14"/>
      <c r="B298" s="14"/>
      <c r="C298" s="14"/>
      <c r="D298" s="14"/>
      <c r="E298" s="14"/>
      <c r="F298" s="14"/>
      <c r="G298" s="14"/>
      <c r="H298" s="15"/>
      <c r="I298" s="15"/>
      <c r="J298" s="15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>
      <c r="A299" s="14"/>
      <c r="B299" s="14"/>
      <c r="C299" s="14"/>
      <c r="D299" s="14"/>
      <c r="E299" s="14"/>
      <c r="F299" s="14"/>
      <c r="G299" s="14"/>
      <c r="H299" s="15"/>
      <c r="I299" s="15"/>
      <c r="J299" s="15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>
      <c r="A300" s="14"/>
      <c r="B300" s="14"/>
      <c r="C300" s="14"/>
      <c r="D300" s="14"/>
      <c r="E300" s="14"/>
      <c r="F300" s="14"/>
      <c r="G300" s="14"/>
      <c r="H300" s="15"/>
      <c r="I300" s="15"/>
      <c r="J300" s="15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>
      <c r="A301" s="14"/>
      <c r="B301" s="14"/>
      <c r="C301" s="14"/>
      <c r="D301" s="14"/>
      <c r="E301" s="14"/>
      <c r="F301" s="14"/>
      <c r="G301" s="14"/>
      <c r="H301" s="15"/>
      <c r="I301" s="15"/>
      <c r="J301" s="15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>
      <c r="A302" s="14"/>
      <c r="B302" s="14"/>
      <c r="C302" s="14"/>
      <c r="D302" s="14"/>
      <c r="E302" s="14"/>
      <c r="F302" s="14"/>
      <c r="G302" s="14"/>
      <c r="H302" s="15"/>
      <c r="I302" s="15"/>
      <c r="J302" s="15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>
      <c r="A303" s="14"/>
      <c r="B303" s="14"/>
      <c r="C303" s="14"/>
      <c r="D303" s="14"/>
      <c r="E303" s="14"/>
      <c r="F303" s="14"/>
      <c r="G303" s="14"/>
      <c r="H303" s="15"/>
      <c r="I303" s="15"/>
      <c r="J303" s="15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>
      <c r="A304" s="14"/>
      <c r="B304" s="14"/>
      <c r="C304" s="14"/>
      <c r="D304" s="14"/>
      <c r="E304" s="14"/>
      <c r="F304" s="14"/>
      <c r="G304" s="14"/>
      <c r="H304" s="15"/>
      <c r="I304" s="15"/>
      <c r="J304" s="15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>
      <c r="A305" s="14"/>
      <c r="B305" s="14"/>
      <c r="C305" s="14"/>
      <c r="D305" s="14"/>
      <c r="E305" s="14"/>
      <c r="F305" s="14"/>
      <c r="G305" s="14"/>
      <c r="H305" s="15"/>
      <c r="I305" s="15"/>
      <c r="J305" s="15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>
      <c r="A306" s="14"/>
      <c r="B306" s="14"/>
      <c r="C306" s="14"/>
      <c r="D306" s="14"/>
      <c r="E306" s="14"/>
      <c r="F306" s="14"/>
      <c r="G306" s="14"/>
      <c r="H306" s="15"/>
      <c r="I306" s="15"/>
      <c r="J306" s="15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>
      <c r="A307" s="14"/>
      <c r="B307" s="14"/>
      <c r="C307" s="14"/>
      <c r="D307" s="14"/>
      <c r="E307" s="14"/>
      <c r="F307" s="14"/>
      <c r="G307" s="14"/>
      <c r="H307" s="15"/>
      <c r="I307" s="15"/>
      <c r="J307" s="15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>
      <c r="A308" s="14"/>
      <c r="B308" s="14"/>
      <c r="C308" s="14"/>
      <c r="D308" s="14"/>
      <c r="E308" s="14"/>
      <c r="F308" s="14"/>
      <c r="G308" s="14"/>
      <c r="H308" s="15"/>
      <c r="I308" s="15"/>
      <c r="J308" s="15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>
      <c r="A309" s="14"/>
      <c r="B309" s="14"/>
      <c r="C309" s="14"/>
      <c r="D309" s="14"/>
      <c r="E309" s="14"/>
      <c r="F309" s="14"/>
      <c r="G309" s="14"/>
      <c r="H309" s="15"/>
      <c r="I309" s="15"/>
      <c r="J309" s="15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>
      <c r="A310" s="14"/>
      <c r="B310" s="14"/>
      <c r="C310" s="14"/>
      <c r="D310" s="14"/>
      <c r="E310" s="14"/>
      <c r="F310" s="14"/>
      <c r="G310" s="14"/>
      <c r="H310" s="15"/>
      <c r="I310" s="15"/>
      <c r="J310" s="15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>
      <c r="A311" s="14"/>
      <c r="B311" s="14"/>
      <c r="C311" s="14"/>
      <c r="D311" s="14"/>
      <c r="E311" s="14"/>
      <c r="F311" s="14"/>
      <c r="G311" s="14"/>
      <c r="H311" s="15"/>
      <c r="I311" s="15"/>
      <c r="J311" s="15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>
      <c r="A312" s="14"/>
      <c r="B312" s="14"/>
      <c r="C312" s="14"/>
      <c r="D312" s="14"/>
      <c r="E312" s="14"/>
      <c r="F312" s="14"/>
      <c r="G312" s="14"/>
      <c r="H312" s="15"/>
      <c r="I312" s="15"/>
      <c r="J312" s="15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>
      <c r="A313" s="14"/>
      <c r="B313" s="14"/>
      <c r="C313" s="14"/>
      <c r="D313" s="14"/>
      <c r="E313" s="14"/>
      <c r="F313" s="14"/>
      <c r="G313" s="14"/>
      <c r="H313" s="15"/>
      <c r="I313" s="15"/>
      <c r="J313" s="15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>
      <c r="A314" s="14"/>
      <c r="B314" s="14"/>
      <c r="C314" s="14"/>
      <c r="D314" s="14"/>
      <c r="E314" s="14"/>
      <c r="F314" s="14"/>
      <c r="G314" s="14"/>
      <c r="H314" s="15"/>
      <c r="I314" s="15"/>
      <c r="J314" s="15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>
      <c r="A315" s="14"/>
      <c r="B315" s="14"/>
      <c r="C315" s="14"/>
      <c r="D315" s="14"/>
      <c r="E315" s="14"/>
      <c r="F315" s="14"/>
      <c r="G315" s="14"/>
      <c r="H315" s="15"/>
      <c r="I315" s="15"/>
      <c r="J315" s="15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>
      <c r="A316" s="14"/>
      <c r="B316" s="14"/>
      <c r="C316" s="14"/>
      <c r="D316" s="14"/>
      <c r="E316" s="14"/>
      <c r="F316" s="14"/>
      <c r="G316" s="14"/>
      <c r="H316" s="15"/>
      <c r="I316" s="15"/>
      <c r="J316" s="15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>
      <c r="A317" s="14"/>
      <c r="B317" s="14"/>
      <c r="C317" s="14"/>
      <c r="D317" s="14"/>
      <c r="E317" s="14"/>
      <c r="F317" s="14"/>
      <c r="G317" s="14"/>
      <c r="H317" s="15"/>
      <c r="I317" s="15"/>
      <c r="J317" s="15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>
      <c r="A318" s="14"/>
      <c r="B318" s="14"/>
      <c r="C318" s="14"/>
      <c r="D318" s="14"/>
      <c r="E318" s="14"/>
      <c r="F318" s="14"/>
      <c r="G318" s="14"/>
      <c r="H318" s="15"/>
      <c r="I318" s="15"/>
      <c r="J318" s="15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>
      <c r="A319" s="14"/>
      <c r="B319" s="14"/>
      <c r="C319" s="14"/>
      <c r="D319" s="14"/>
      <c r="E319" s="14"/>
      <c r="F319" s="14"/>
      <c r="G319" s="14"/>
      <c r="H319" s="15"/>
      <c r="I319" s="15"/>
      <c r="J319" s="15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>
      <c r="A320" s="14"/>
      <c r="B320" s="14"/>
      <c r="C320" s="14"/>
      <c r="D320" s="14"/>
      <c r="E320" s="14"/>
      <c r="F320" s="14"/>
      <c r="G320" s="14"/>
      <c r="H320" s="15"/>
      <c r="I320" s="15"/>
      <c r="J320" s="15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>
      <c r="A321" s="14"/>
      <c r="B321" s="14"/>
      <c r="C321" s="14"/>
      <c r="D321" s="14"/>
      <c r="E321" s="14"/>
      <c r="F321" s="14"/>
      <c r="G321" s="14"/>
      <c r="H321" s="15"/>
      <c r="I321" s="15"/>
      <c r="J321" s="15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>
      <c r="A322" s="14"/>
      <c r="B322" s="14"/>
      <c r="C322" s="14"/>
      <c r="D322" s="14"/>
      <c r="E322" s="14"/>
      <c r="F322" s="14"/>
      <c r="G322" s="14"/>
      <c r="H322" s="15"/>
      <c r="I322" s="15"/>
      <c r="J322" s="15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>
      <c r="A323" s="14"/>
      <c r="B323" s="14"/>
      <c r="C323" s="14"/>
      <c r="D323" s="14"/>
      <c r="E323" s="14"/>
      <c r="F323" s="14"/>
      <c r="G323" s="14"/>
      <c r="H323" s="15"/>
      <c r="I323" s="15"/>
      <c r="J323" s="15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>
      <c r="A324" s="14"/>
      <c r="B324" s="14"/>
      <c r="C324" s="14"/>
      <c r="D324" s="14"/>
      <c r="E324" s="14"/>
      <c r="F324" s="14"/>
      <c r="G324" s="14"/>
      <c r="H324" s="15"/>
      <c r="I324" s="15"/>
      <c r="J324" s="15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>
      <c r="A325" s="14"/>
      <c r="B325" s="14"/>
      <c r="C325" s="14"/>
      <c r="D325" s="14"/>
      <c r="E325" s="14"/>
      <c r="F325" s="14"/>
      <c r="G325" s="14"/>
      <c r="H325" s="15"/>
      <c r="I325" s="15"/>
      <c r="J325" s="15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>
      <c r="A326" s="14"/>
      <c r="B326" s="14"/>
      <c r="C326" s="14"/>
      <c r="D326" s="14"/>
      <c r="E326" s="14"/>
      <c r="F326" s="14"/>
      <c r="G326" s="14"/>
      <c r="H326" s="15"/>
      <c r="I326" s="15"/>
      <c r="J326" s="15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>
      <c r="A327" s="14"/>
      <c r="B327" s="14"/>
      <c r="C327" s="14"/>
      <c r="D327" s="14"/>
      <c r="E327" s="14"/>
      <c r="F327" s="14"/>
      <c r="G327" s="14"/>
      <c r="H327" s="15"/>
      <c r="I327" s="15"/>
      <c r="J327" s="15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>
      <c r="A328" s="14"/>
      <c r="B328" s="14"/>
      <c r="C328" s="14"/>
      <c r="D328" s="14"/>
      <c r="E328" s="14"/>
      <c r="F328" s="14"/>
      <c r="G328" s="14"/>
      <c r="H328" s="15"/>
      <c r="I328" s="15"/>
      <c r="J328" s="15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>
      <c r="A329" s="14"/>
      <c r="B329" s="14"/>
      <c r="C329" s="14"/>
      <c r="D329" s="14"/>
      <c r="E329" s="14"/>
      <c r="F329" s="14"/>
      <c r="G329" s="14"/>
      <c r="H329" s="15"/>
      <c r="I329" s="15"/>
      <c r="J329" s="15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>
      <c r="A330" s="14"/>
      <c r="B330" s="14"/>
      <c r="C330" s="14"/>
      <c r="D330" s="14"/>
      <c r="E330" s="14"/>
      <c r="F330" s="14"/>
      <c r="G330" s="14"/>
      <c r="H330" s="15"/>
      <c r="I330" s="15"/>
      <c r="J330" s="15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>
      <c r="A331" s="14"/>
      <c r="B331" s="14"/>
      <c r="C331" s="14"/>
      <c r="D331" s="14"/>
      <c r="E331" s="14"/>
      <c r="F331" s="14"/>
      <c r="G331" s="14"/>
      <c r="H331" s="15"/>
      <c r="I331" s="15"/>
      <c r="J331" s="15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>
      <c r="A332" s="14"/>
      <c r="B332" s="14"/>
      <c r="C332" s="14"/>
      <c r="D332" s="14"/>
      <c r="E332" s="14"/>
      <c r="F332" s="14"/>
      <c r="G332" s="14"/>
      <c r="H332" s="15"/>
      <c r="I332" s="15"/>
      <c r="J332" s="15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>
      <c r="A333" s="14"/>
      <c r="B333" s="14"/>
      <c r="C333" s="14"/>
      <c r="D333" s="14"/>
      <c r="E333" s="14"/>
      <c r="F333" s="14"/>
      <c r="G333" s="14"/>
      <c r="H333" s="15"/>
      <c r="I333" s="15"/>
      <c r="J333" s="15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>
      <c r="A334" s="14"/>
      <c r="B334" s="14"/>
      <c r="C334" s="14"/>
      <c r="D334" s="14"/>
      <c r="E334" s="14"/>
      <c r="F334" s="14"/>
      <c r="G334" s="14"/>
      <c r="H334" s="15"/>
      <c r="I334" s="15"/>
      <c r="J334" s="15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>
      <c r="A335" s="14"/>
      <c r="B335" s="14"/>
      <c r="C335" s="14"/>
      <c r="D335" s="14"/>
      <c r="E335" s="14"/>
      <c r="F335" s="14"/>
      <c r="G335" s="14"/>
      <c r="H335" s="15"/>
      <c r="I335" s="15"/>
      <c r="J335" s="15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>
      <c r="A336" s="14"/>
      <c r="B336" s="14"/>
      <c r="C336" s="14"/>
      <c r="D336" s="14"/>
      <c r="E336" s="14"/>
      <c r="F336" s="14"/>
      <c r="G336" s="14"/>
      <c r="H336" s="15"/>
      <c r="I336" s="15"/>
      <c r="J336" s="15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>
      <c r="A337" s="14"/>
      <c r="B337" s="14"/>
      <c r="C337" s="14"/>
      <c r="D337" s="14"/>
      <c r="E337" s="14"/>
      <c r="F337" s="14"/>
      <c r="G337" s="14"/>
      <c r="H337" s="15"/>
      <c r="I337" s="15"/>
      <c r="J337" s="15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>
      <c r="A338" s="14"/>
      <c r="B338" s="14"/>
      <c r="C338" s="14"/>
      <c r="D338" s="14"/>
      <c r="E338" s="14"/>
      <c r="F338" s="14"/>
      <c r="G338" s="14"/>
      <c r="H338" s="15"/>
      <c r="I338" s="15"/>
      <c r="J338" s="15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>
      <c r="A339" s="14"/>
      <c r="B339" s="14"/>
      <c r="C339" s="14"/>
      <c r="D339" s="14"/>
      <c r="E339" s="14"/>
      <c r="F339" s="14"/>
      <c r="G339" s="14"/>
      <c r="H339" s="15"/>
      <c r="I339" s="15"/>
      <c r="J339" s="15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>
      <c r="A340" s="14"/>
      <c r="B340" s="14"/>
      <c r="C340" s="14"/>
      <c r="D340" s="14"/>
      <c r="E340" s="14"/>
      <c r="F340" s="14"/>
      <c r="G340" s="14"/>
      <c r="H340" s="15"/>
      <c r="I340" s="15"/>
      <c r="J340" s="15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>
      <c r="A341" s="14"/>
      <c r="B341" s="14"/>
      <c r="C341" s="14"/>
      <c r="D341" s="14"/>
      <c r="E341" s="14"/>
      <c r="F341" s="14"/>
      <c r="G341" s="14"/>
      <c r="H341" s="15"/>
      <c r="I341" s="15"/>
      <c r="J341" s="15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>
      <c r="A342" s="14"/>
      <c r="B342" s="14"/>
      <c r="C342" s="14"/>
      <c r="D342" s="14"/>
      <c r="E342" s="14"/>
      <c r="F342" s="14"/>
      <c r="G342" s="14"/>
      <c r="H342" s="15"/>
      <c r="I342" s="15"/>
      <c r="J342" s="15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>
      <c r="A343" s="14"/>
      <c r="B343" s="14"/>
      <c r="C343" s="14"/>
      <c r="D343" s="14"/>
      <c r="E343" s="14"/>
      <c r="F343" s="14"/>
      <c r="G343" s="14"/>
      <c r="H343" s="15"/>
      <c r="I343" s="15"/>
      <c r="J343" s="15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>
      <c r="A344" s="14"/>
      <c r="B344" s="14"/>
      <c r="C344" s="14"/>
      <c r="D344" s="14"/>
      <c r="E344" s="14"/>
      <c r="F344" s="14"/>
      <c r="G344" s="14"/>
      <c r="H344" s="15"/>
      <c r="I344" s="15"/>
      <c r="J344" s="15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>
      <c r="A345" s="14"/>
      <c r="B345" s="14"/>
      <c r="C345" s="14"/>
      <c r="D345" s="14"/>
      <c r="E345" s="14"/>
      <c r="F345" s="14"/>
      <c r="G345" s="14"/>
      <c r="H345" s="15"/>
      <c r="I345" s="15"/>
      <c r="J345" s="15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>
      <c r="A346" s="14"/>
      <c r="B346" s="14"/>
      <c r="C346" s="14"/>
      <c r="D346" s="14"/>
      <c r="E346" s="14"/>
      <c r="F346" s="14"/>
      <c r="G346" s="14"/>
      <c r="H346" s="15"/>
      <c r="I346" s="15"/>
      <c r="J346" s="15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>
      <c r="A347" s="14"/>
      <c r="B347" s="14"/>
      <c r="C347" s="14"/>
      <c r="D347" s="14"/>
      <c r="E347" s="14"/>
      <c r="F347" s="14"/>
      <c r="G347" s="14"/>
      <c r="H347" s="15"/>
      <c r="I347" s="15"/>
      <c r="J347" s="15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>
      <c r="A348" s="14"/>
      <c r="B348" s="14"/>
      <c r="C348" s="14"/>
      <c r="D348" s="14"/>
      <c r="E348" s="14"/>
      <c r="F348" s="14"/>
      <c r="G348" s="14"/>
      <c r="H348" s="15"/>
      <c r="I348" s="15"/>
      <c r="J348" s="15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>
      <c r="A349" s="14"/>
      <c r="B349" s="14"/>
      <c r="C349" s="14"/>
      <c r="D349" s="14"/>
      <c r="E349" s="14"/>
      <c r="F349" s="14"/>
      <c r="G349" s="14"/>
      <c r="H349" s="15"/>
      <c r="I349" s="15"/>
      <c r="J349" s="15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>
      <c r="A350" s="14"/>
      <c r="B350" s="14"/>
      <c r="C350" s="14"/>
      <c r="D350" s="14"/>
      <c r="E350" s="14"/>
      <c r="F350" s="14"/>
      <c r="G350" s="14"/>
      <c r="H350" s="15"/>
      <c r="I350" s="15"/>
      <c r="J350" s="15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>
      <c r="A351" s="14"/>
      <c r="B351" s="14"/>
      <c r="C351" s="14"/>
      <c r="D351" s="14"/>
      <c r="E351" s="14"/>
      <c r="F351" s="14"/>
      <c r="G351" s="14"/>
      <c r="H351" s="15"/>
      <c r="I351" s="15"/>
      <c r="J351" s="15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>
      <c r="A352" s="14"/>
      <c r="B352" s="14"/>
      <c r="C352" s="14"/>
      <c r="D352" s="14"/>
      <c r="E352" s="14"/>
      <c r="F352" s="14"/>
      <c r="G352" s="14"/>
      <c r="H352" s="15"/>
      <c r="I352" s="15"/>
      <c r="J352" s="15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>
      <c r="A353" s="14"/>
      <c r="B353" s="14"/>
      <c r="C353" s="14"/>
      <c r="D353" s="14"/>
      <c r="E353" s="14"/>
      <c r="F353" s="14"/>
      <c r="G353" s="14"/>
      <c r="H353" s="15"/>
      <c r="I353" s="15"/>
      <c r="J353" s="15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>
      <c r="A354" s="14"/>
      <c r="B354" s="14"/>
      <c r="C354" s="14"/>
      <c r="D354" s="14"/>
      <c r="E354" s="14"/>
      <c r="F354" s="14"/>
      <c r="G354" s="14"/>
      <c r="H354" s="15"/>
      <c r="I354" s="15"/>
      <c r="J354" s="15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>
      <c r="A355" s="14"/>
      <c r="B355" s="14"/>
      <c r="C355" s="14"/>
      <c r="D355" s="14"/>
      <c r="E355" s="14"/>
      <c r="F355" s="14"/>
      <c r="G355" s="14"/>
      <c r="H355" s="15"/>
      <c r="I355" s="15"/>
      <c r="J355" s="15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>
      <c r="A356" s="14"/>
      <c r="B356" s="14"/>
      <c r="C356" s="14"/>
      <c r="D356" s="14"/>
      <c r="E356" s="14"/>
      <c r="F356" s="14"/>
      <c r="G356" s="14"/>
      <c r="H356" s="15"/>
      <c r="I356" s="15"/>
      <c r="J356" s="15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>
      <c r="A357" s="14"/>
      <c r="B357" s="14"/>
      <c r="C357" s="14"/>
      <c r="D357" s="14"/>
      <c r="E357" s="14"/>
      <c r="F357" s="14"/>
      <c r="G357" s="14"/>
      <c r="H357" s="15"/>
      <c r="I357" s="15"/>
      <c r="J357" s="15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>
      <c r="A358" s="14"/>
      <c r="B358" s="14"/>
      <c r="C358" s="14"/>
      <c r="D358" s="14"/>
      <c r="E358" s="14"/>
      <c r="F358" s="14"/>
      <c r="G358" s="14"/>
      <c r="H358" s="15"/>
      <c r="I358" s="15"/>
      <c r="J358" s="15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>
      <c r="A359" s="14"/>
      <c r="B359" s="14"/>
      <c r="C359" s="14"/>
      <c r="D359" s="14"/>
      <c r="E359" s="14"/>
      <c r="F359" s="14"/>
      <c r="G359" s="14"/>
      <c r="H359" s="15"/>
      <c r="I359" s="15"/>
      <c r="J359" s="15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>
      <c r="A360" s="14"/>
      <c r="B360" s="14"/>
      <c r="C360" s="14"/>
      <c r="D360" s="14"/>
      <c r="E360" s="14"/>
      <c r="F360" s="14"/>
      <c r="G360" s="14"/>
      <c r="H360" s="15"/>
      <c r="I360" s="15"/>
      <c r="J360" s="15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>
      <c r="A361" s="14"/>
      <c r="B361" s="14"/>
      <c r="C361" s="14"/>
      <c r="D361" s="14"/>
      <c r="E361" s="14"/>
      <c r="F361" s="14"/>
      <c r="G361" s="14"/>
      <c r="H361" s="15"/>
      <c r="I361" s="15"/>
      <c r="J361" s="15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>
      <c r="A362" s="14"/>
      <c r="B362" s="14"/>
      <c r="C362" s="14"/>
      <c r="D362" s="14"/>
      <c r="E362" s="14"/>
      <c r="F362" s="14"/>
      <c r="G362" s="14"/>
      <c r="H362" s="15"/>
      <c r="I362" s="15"/>
      <c r="J362" s="15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>
      <c r="A363" s="14"/>
      <c r="B363" s="14"/>
      <c r="C363" s="14"/>
      <c r="D363" s="14"/>
      <c r="E363" s="14"/>
      <c r="F363" s="14"/>
      <c r="G363" s="14"/>
      <c r="H363" s="15"/>
      <c r="I363" s="15"/>
      <c r="J363" s="15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>
      <c r="A364" s="14"/>
      <c r="B364" s="14"/>
      <c r="C364" s="14"/>
      <c r="D364" s="14"/>
      <c r="E364" s="14"/>
      <c r="F364" s="14"/>
      <c r="G364" s="14"/>
      <c r="H364" s="15"/>
      <c r="I364" s="15"/>
      <c r="J364" s="15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>
      <c r="A365" s="14"/>
      <c r="B365" s="14"/>
      <c r="C365" s="14"/>
      <c r="D365" s="14"/>
      <c r="E365" s="14"/>
      <c r="F365" s="14"/>
      <c r="G365" s="14"/>
      <c r="H365" s="15"/>
      <c r="I365" s="15"/>
      <c r="J365" s="15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>
      <c r="A366" s="14"/>
      <c r="B366" s="14"/>
      <c r="C366" s="14"/>
      <c r="D366" s="14"/>
      <c r="E366" s="14"/>
      <c r="F366" s="14"/>
      <c r="G366" s="14"/>
      <c r="H366" s="15"/>
      <c r="I366" s="15"/>
      <c r="J366" s="15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>
      <c r="A367" s="14"/>
      <c r="B367" s="14"/>
      <c r="C367" s="14"/>
      <c r="D367" s="14"/>
      <c r="E367" s="14"/>
      <c r="F367" s="14"/>
      <c r="G367" s="14"/>
      <c r="H367" s="15"/>
      <c r="I367" s="15"/>
      <c r="J367" s="15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>
      <c r="A368" s="14"/>
      <c r="B368" s="14"/>
      <c r="C368" s="14"/>
      <c r="D368" s="14"/>
      <c r="E368" s="14"/>
      <c r="F368" s="14"/>
      <c r="G368" s="14"/>
      <c r="H368" s="15"/>
      <c r="I368" s="15"/>
      <c r="J368" s="15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>
      <c r="A369" s="14"/>
      <c r="B369" s="14"/>
      <c r="C369" s="14"/>
      <c r="D369" s="14"/>
      <c r="E369" s="14"/>
      <c r="F369" s="14"/>
      <c r="G369" s="14"/>
      <c r="H369" s="15"/>
      <c r="I369" s="15"/>
      <c r="J369" s="15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>
      <c r="A370" s="14"/>
      <c r="B370" s="14"/>
      <c r="C370" s="14"/>
      <c r="D370" s="14"/>
      <c r="E370" s="14"/>
      <c r="F370" s="14"/>
      <c r="G370" s="14"/>
      <c r="H370" s="15"/>
      <c r="I370" s="15"/>
      <c r="J370" s="15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>
      <c r="A371" s="14"/>
      <c r="B371" s="14"/>
      <c r="C371" s="14"/>
      <c r="D371" s="14"/>
      <c r="E371" s="14"/>
      <c r="F371" s="14"/>
      <c r="G371" s="14"/>
      <c r="H371" s="15"/>
      <c r="I371" s="15"/>
      <c r="J371" s="15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>
      <c r="A372" s="14"/>
      <c r="B372" s="14"/>
      <c r="C372" s="14"/>
      <c r="D372" s="14"/>
      <c r="E372" s="14"/>
      <c r="F372" s="14"/>
      <c r="G372" s="14"/>
      <c r="H372" s="15"/>
      <c r="I372" s="15"/>
      <c r="J372" s="15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>
      <c r="A373" s="14"/>
      <c r="B373" s="14"/>
      <c r="C373" s="14"/>
      <c r="D373" s="14"/>
      <c r="E373" s="14"/>
      <c r="F373" s="14"/>
      <c r="G373" s="14"/>
      <c r="H373" s="15"/>
      <c r="I373" s="15"/>
      <c r="J373" s="15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>
      <c r="A374" s="14"/>
      <c r="B374" s="14"/>
      <c r="C374" s="14"/>
      <c r="D374" s="14"/>
      <c r="E374" s="14"/>
      <c r="F374" s="14"/>
      <c r="G374" s="14"/>
      <c r="H374" s="15"/>
      <c r="I374" s="15"/>
      <c r="J374" s="15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>
      <c r="A375" s="14"/>
      <c r="B375" s="14"/>
      <c r="C375" s="14"/>
      <c r="D375" s="14"/>
      <c r="E375" s="14"/>
      <c r="F375" s="14"/>
      <c r="G375" s="14"/>
      <c r="H375" s="15"/>
      <c r="I375" s="15"/>
      <c r="J375" s="15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>
      <c r="A376" s="14"/>
      <c r="B376" s="14"/>
      <c r="C376" s="14"/>
      <c r="D376" s="14"/>
      <c r="E376" s="14"/>
      <c r="F376" s="14"/>
      <c r="G376" s="14"/>
      <c r="H376" s="15"/>
      <c r="I376" s="15"/>
      <c r="J376" s="15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>
      <c r="A377" s="14"/>
      <c r="B377" s="14"/>
      <c r="C377" s="14"/>
      <c r="D377" s="14"/>
      <c r="E377" s="14"/>
      <c r="F377" s="14"/>
      <c r="G377" s="14"/>
      <c r="H377" s="15"/>
      <c r="I377" s="15"/>
      <c r="J377" s="15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>
      <c r="A378" s="14"/>
      <c r="B378" s="14"/>
      <c r="C378" s="14"/>
      <c r="D378" s="14"/>
      <c r="E378" s="14"/>
      <c r="F378" s="14"/>
      <c r="G378" s="14"/>
      <c r="H378" s="15"/>
      <c r="I378" s="15"/>
      <c r="J378" s="15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>
      <c r="A379" s="14"/>
      <c r="B379" s="14"/>
      <c r="C379" s="14"/>
      <c r="D379" s="14"/>
      <c r="E379" s="14"/>
      <c r="F379" s="14"/>
      <c r="G379" s="14"/>
      <c r="H379" s="15"/>
      <c r="I379" s="15"/>
      <c r="J379" s="15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>
      <c r="A380" s="14"/>
      <c r="B380" s="14"/>
      <c r="C380" s="14"/>
      <c r="D380" s="14"/>
      <c r="E380" s="14"/>
      <c r="F380" s="14"/>
      <c r="G380" s="14"/>
      <c r="H380" s="15"/>
      <c r="I380" s="15"/>
      <c r="J380" s="15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>
      <c r="A381" s="14"/>
      <c r="B381" s="14"/>
      <c r="C381" s="14"/>
      <c r="D381" s="14"/>
      <c r="E381" s="14"/>
      <c r="F381" s="14"/>
      <c r="G381" s="14"/>
      <c r="H381" s="15"/>
      <c r="I381" s="15"/>
      <c r="J381" s="15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>
      <c r="A382" s="14"/>
      <c r="B382" s="14"/>
      <c r="C382" s="14"/>
      <c r="D382" s="14"/>
      <c r="E382" s="14"/>
      <c r="F382" s="14"/>
      <c r="G382" s="14"/>
      <c r="H382" s="15"/>
      <c r="I382" s="15"/>
      <c r="J382" s="15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>
      <c r="A383" s="14"/>
      <c r="B383" s="14"/>
      <c r="C383" s="14"/>
      <c r="D383" s="14"/>
      <c r="E383" s="14"/>
      <c r="F383" s="14"/>
      <c r="G383" s="14"/>
      <c r="H383" s="15"/>
      <c r="I383" s="15"/>
      <c r="J383" s="15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>
      <c r="A384" s="14"/>
      <c r="B384" s="14"/>
      <c r="C384" s="14"/>
      <c r="D384" s="14"/>
      <c r="E384" s="14"/>
      <c r="F384" s="14"/>
      <c r="G384" s="14"/>
      <c r="H384" s="15"/>
      <c r="I384" s="15"/>
      <c r="J384" s="15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>
      <c r="A385" s="14"/>
      <c r="B385" s="14"/>
      <c r="C385" s="14"/>
      <c r="D385" s="14"/>
      <c r="E385" s="14"/>
      <c r="F385" s="14"/>
      <c r="G385" s="14"/>
      <c r="H385" s="15"/>
      <c r="I385" s="15"/>
      <c r="J385" s="15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>
      <c r="A386" s="14"/>
      <c r="B386" s="14"/>
      <c r="C386" s="14"/>
      <c r="D386" s="14"/>
      <c r="E386" s="14"/>
      <c r="F386" s="14"/>
      <c r="G386" s="14"/>
      <c r="H386" s="15"/>
      <c r="I386" s="15"/>
      <c r="J386" s="15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>
      <c r="A387" s="14"/>
      <c r="B387" s="14"/>
      <c r="C387" s="14"/>
      <c r="D387" s="14"/>
      <c r="E387" s="14"/>
      <c r="F387" s="14"/>
      <c r="G387" s="14"/>
      <c r="H387" s="15"/>
      <c r="I387" s="15"/>
      <c r="J387" s="15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>
      <c r="A388" s="14"/>
      <c r="B388" s="14"/>
      <c r="C388" s="14"/>
      <c r="D388" s="14"/>
      <c r="E388" s="14"/>
      <c r="F388" s="14"/>
      <c r="G388" s="14"/>
      <c r="H388" s="15"/>
      <c r="I388" s="15"/>
      <c r="J388" s="15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>
      <c r="A389" s="14"/>
      <c r="B389" s="14"/>
      <c r="C389" s="14"/>
      <c r="D389" s="14"/>
      <c r="E389" s="14"/>
      <c r="F389" s="14"/>
      <c r="G389" s="14"/>
      <c r="H389" s="15"/>
      <c r="I389" s="15"/>
      <c r="J389" s="15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>
      <c r="A390" s="14"/>
      <c r="B390" s="14"/>
      <c r="C390" s="14"/>
      <c r="D390" s="14"/>
      <c r="E390" s="14"/>
      <c r="F390" s="14"/>
      <c r="G390" s="14"/>
      <c r="H390" s="15"/>
      <c r="I390" s="15"/>
      <c r="J390" s="15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>
      <c r="A391" s="14"/>
      <c r="B391" s="14"/>
      <c r="C391" s="14"/>
      <c r="D391" s="14"/>
      <c r="E391" s="14"/>
      <c r="F391" s="14"/>
      <c r="G391" s="14"/>
      <c r="H391" s="15"/>
      <c r="I391" s="15"/>
      <c r="J391" s="15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>
      <c r="A392" s="14"/>
      <c r="B392" s="14"/>
      <c r="C392" s="14"/>
      <c r="D392" s="14"/>
      <c r="E392" s="14"/>
      <c r="F392" s="14"/>
      <c r="G392" s="14"/>
      <c r="H392" s="15"/>
      <c r="I392" s="15"/>
      <c r="J392" s="15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>
      <c r="A393" s="14"/>
      <c r="B393" s="14"/>
      <c r="C393" s="14"/>
      <c r="D393" s="14"/>
      <c r="E393" s="14"/>
      <c r="F393" s="14"/>
      <c r="G393" s="14"/>
      <c r="H393" s="15"/>
      <c r="I393" s="15"/>
      <c r="J393" s="15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>
      <c r="A394" s="14"/>
      <c r="B394" s="14"/>
      <c r="C394" s="14"/>
      <c r="D394" s="14"/>
      <c r="E394" s="14"/>
      <c r="F394" s="14"/>
      <c r="G394" s="14"/>
      <c r="H394" s="15"/>
      <c r="I394" s="15"/>
      <c r="J394" s="15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>
      <c r="A395" s="14"/>
      <c r="B395" s="14"/>
      <c r="C395" s="14"/>
      <c r="D395" s="14"/>
      <c r="E395" s="14"/>
      <c r="F395" s="14"/>
      <c r="G395" s="14"/>
      <c r="H395" s="15"/>
      <c r="I395" s="15"/>
      <c r="J395" s="15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>
      <c r="A396" s="14"/>
      <c r="B396" s="14"/>
      <c r="C396" s="14"/>
      <c r="D396" s="14"/>
      <c r="E396" s="14"/>
      <c r="F396" s="14"/>
      <c r="G396" s="14"/>
      <c r="H396" s="15"/>
      <c r="I396" s="15"/>
      <c r="J396" s="15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>
      <c r="A397" s="14"/>
      <c r="B397" s="14"/>
      <c r="C397" s="14"/>
      <c r="D397" s="14"/>
      <c r="E397" s="14"/>
      <c r="F397" s="14"/>
      <c r="G397" s="14"/>
      <c r="H397" s="15"/>
      <c r="I397" s="15"/>
      <c r="J397" s="15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>
      <c r="A398" s="14"/>
      <c r="B398" s="14"/>
      <c r="C398" s="14"/>
      <c r="D398" s="14"/>
      <c r="E398" s="14"/>
      <c r="F398" s="14"/>
      <c r="G398" s="14"/>
      <c r="H398" s="15"/>
      <c r="I398" s="15"/>
      <c r="J398" s="15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>
      <c r="A399" s="14"/>
      <c r="B399" s="14"/>
      <c r="C399" s="14"/>
      <c r="D399" s="14"/>
      <c r="E399" s="14"/>
      <c r="F399" s="14"/>
      <c r="G399" s="14"/>
      <c r="H399" s="15"/>
      <c r="I399" s="15"/>
      <c r="J399" s="15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>
      <c r="A400" s="14"/>
      <c r="B400" s="14"/>
      <c r="C400" s="14"/>
      <c r="D400" s="14"/>
      <c r="E400" s="14"/>
      <c r="F400" s="14"/>
      <c r="G400" s="14"/>
      <c r="H400" s="15"/>
      <c r="I400" s="15"/>
      <c r="J400" s="15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>
      <c r="A401" s="14"/>
      <c r="B401" s="14"/>
      <c r="C401" s="14"/>
      <c r="D401" s="14"/>
      <c r="E401" s="14"/>
      <c r="F401" s="14"/>
      <c r="G401" s="14"/>
      <c r="H401" s="15"/>
      <c r="I401" s="15"/>
      <c r="J401" s="15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>
      <c r="A402" s="14"/>
      <c r="B402" s="14"/>
      <c r="C402" s="14"/>
      <c r="D402" s="14"/>
      <c r="E402" s="14"/>
      <c r="F402" s="14"/>
      <c r="G402" s="14"/>
      <c r="H402" s="15"/>
      <c r="I402" s="15"/>
      <c r="J402" s="15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>
      <c r="A403" s="14"/>
      <c r="B403" s="14"/>
      <c r="C403" s="14"/>
      <c r="D403" s="14"/>
      <c r="E403" s="14"/>
      <c r="F403" s="14"/>
      <c r="G403" s="14"/>
      <c r="H403" s="15"/>
      <c r="I403" s="15"/>
      <c r="J403" s="15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>
      <c r="A404" s="14"/>
      <c r="B404" s="14"/>
      <c r="C404" s="14"/>
      <c r="D404" s="14"/>
      <c r="E404" s="14"/>
      <c r="F404" s="14"/>
      <c r="G404" s="14"/>
      <c r="H404" s="15"/>
      <c r="I404" s="15"/>
      <c r="J404" s="15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>
      <c r="A405" s="14"/>
      <c r="B405" s="14"/>
      <c r="C405" s="14"/>
      <c r="D405" s="14"/>
      <c r="E405" s="14"/>
      <c r="F405" s="14"/>
      <c r="G405" s="14"/>
      <c r="H405" s="15"/>
      <c r="I405" s="15"/>
      <c r="J405" s="15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>
      <c r="A406" s="14"/>
      <c r="B406" s="14"/>
      <c r="C406" s="14"/>
      <c r="D406" s="14"/>
      <c r="E406" s="14"/>
      <c r="F406" s="14"/>
      <c r="G406" s="14"/>
      <c r="H406" s="15"/>
      <c r="I406" s="15"/>
      <c r="J406" s="15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>
      <c r="A407" s="14"/>
      <c r="B407" s="14"/>
      <c r="C407" s="14"/>
      <c r="D407" s="14"/>
      <c r="E407" s="14"/>
      <c r="F407" s="14"/>
      <c r="G407" s="14"/>
      <c r="H407" s="15"/>
      <c r="I407" s="15"/>
      <c r="J407" s="15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>
      <c r="A408" s="14"/>
      <c r="B408" s="14"/>
      <c r="C408" s="14"/>
      <c r="D408" s="14"/>
      <c r="E408" s="14"/>
      <c r="F408" s="14"/>
      <c r="G408" s="14"/>
      <c r="H408" s="15"/>
      <c r="I408" s="15"/>
      <c r="J408" s="15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>
      <c r="A409" s="14"/>
      <c r="B409" s="14"/>
      <c r="C409" s="14"/>
      <c r="D409" s="14"/>
      <c r="E409" s="14"/>
      <c r="F409" s="14"/>
      <c r="G409" s="14"/>
      <c r="H409" s="15"/>
      <c r="I409" s="15"/>
      <c r="J409" s="15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>
      <c r="A410" s="14"/>
      <c r="B410" s="14"/>
      <c r="C410" s="14"/>
      <c r="D410" s="14"/>
      <c r="E410" s="14"/>
      <c r="F410" s="14"/>
      <c r="G410" s="14"/>
      <c r="H410" s="15"/>
      <c r="I410" s="15"/>
      <c r="J410" s="15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>
      <c r="A411" s="14"/>
      <c r="B411" s="14"/>
      <c r="C411" s="14"/>
      <c r="D411" s="14"/>
      <c r="E411" s="14"/>
      <c r="F411" s="14"/>
      <c r="G411" s="14"/>
      <c r="H411" s="15"/>
      <c r="I411" s="15"/>
      <c r="J411" s="15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>
      <c r="A412" s="14"/>
      <c r="B412" s="14"/>
      <c r="C412" s="14"/>
      <c r="D412" s="14"/>
      <c r="E412" s="14"/>
      <c r="F412" s="14"/>
      <c r="G412" s="14"/>
      <c r="H412" s="15"/>
      <c r="I412" s="15"/>
      <c r="J412" s="15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>
      <c r="A413" s="14"/>
      <c r="B413" s="14"/>
      <c r="C413" s="14"/>
      <c r="D413" s="14"/>
      <c r="E413" s="14"/>
      <c r="F413" s="14"/>
      <c r="G413" s="14"/>
      <c r="H413" s="15"/>
      <c r="I413" s="15"/>
      <c r="J413" s="15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>
      <c r="A414" s="14"/>
      <c r="B414" s="14"/>
      <c r="C414" s="14"/>
      <c r="D414" s="14"/>
      <c r="E414" s="14"/>
      <c r="F414" s="14"/>
      <c r="G414" s="14"/>
      <c r="H414" s="15"/>
      <c r="I414" s="15"/>
      <c r="J414" s="15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>
      <c r="A415" s="14"/>
      <c r="B415" s="14"/>
      <c r="C415" s="14"/>
      <c r="D415" s="14"/>
      <c r="E415" s="14"/>
      <c r="F415" s="14"/>
      <c r="G415" s="14"/>
      <c r="H415" s="15"/>
      <c r="I415" s="15"/>
      <c r="J415" s="15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>
      <c r="A416" s="14"/>
      <c r="B416" s="14"/>
      <c r="C416" s="14"/>
      <c r="D416" s="14"/>
      <c r="E416" s="14"/>
      <c r="F416" s="14"/>
      <c r="G416" s="14"/>
      <c r="H416" s="15"/>
      <c r="I416" s="15"/>
      <c r="J416" s="15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>
      <c r="A417" s="14"/>
      <c r="B417" s="14"/>
      <c r="C417" s="14"/>
      <c r="D417" s="14"/>
      <c r="E417" s="14"/>
      <c r="F417" s="14"/>
      <c r="G417" s="14"/>
      <c r="H417" s="15"/>
      <c r="I417" s="15"/>
      <c r="J417" s="15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>
      <c r="A418" s="14"/>
      <c r="B418" s="14"/>
      <c r="C418" s="14"/>
      <c r="D418" s="14"/>
      <c r="E418" s="14"/>
      <c r="F418" s="14"/>
      <c r="G418" s="14"/>
      <c r="H418" s="15"/>
      <c r="I418" s="15"/>
      <c r="J418" s="15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>
      <c r="A419" s="14"/>
      <c r="B419" s="14"/>
      <c r="C419" s="14"/>
      <c r="D419" s="14"/>
      <c r="E419" s="14"/>
      <c r="F419" s="14"/>
      <c r="G419" s="14"/>
      <c r="H419" s="15"/>
      <c r="I419" s="15"/>
      <c r="J419" s="15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>
      <c r="A420" s="14"/>
      <c r="B420" s="14"/>
      <c r="C420" s="14"/>
      <c r="D420" s="14"/>
      <c r="E420" s="14"/>
      <c r="F420" s="14"/>
      <c r="G420" s="14"/>
      <c r="H420" s="15"/>
      <c r="I420" s="15"/>
      <c r="J420" s="15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>
      <c r="A421" s="14"/>
      <c r="B421" s="14"/>
      <c r="C421" s="14"/>
      <c r="D421" s="14"/>
      <c r="E421" s="14"/>
      <c r="F421" s="14"/>
      <c r="G421" s="14"/>
      <c r="H421" s="15"/>
      <c r="I421" s="15"/>
      <c r="J421" s="15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>
      <c r="A422" s="14"/>
      <c r="B422" s="14"/>
      <c r="C422" s="14"/>
      <c r="D422" s="14"/>
      <c r="E422" s="14"/>
      <c r="F422" s="14"/>
      <c r="G422" s="14"/>
      <c r="H422" s="15"/>
      <c r="I422" s="15"/>
      <c r="J422" s="15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>
      <c r="A423" s="14"/>
      <c r="B423" s="14"/>
      <c r="C423" s="14"/>
      <c r="D423" s="14"/>
      <c r="E423" s="14"/>
      <c r="F423" s="14"/>
      <c r="G423" s="14"/>
      <c r="H423" s="15"/>
      <c r="I423" s="15"/>
      <c r="J423" s="15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>
      <c r="A424" s="14"/>
      <c r="B424" s="14"/>
      <c r="C424" s="14"/>
      <c r="D424" s="14"/>
      <c r="E424" s="14"/>
      <c r="F424" s="14"/>
      <c r="G424" s="14"/>
      <c r="H424" s="15"/>
      <c r="I424" s="15"/>
      <c r="J424" s="15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>
      <c r="A425" s="14"/>
      <c r="B425" s="14"/>
      <c r="C425" s="14"/>
      <c r="D425" s="14"/>
      <c r="E425" s="14"/>
      <c r="F425" s="14"/>
      <c r="G425" s="14"/>
      <c r="H425" s="15"/>
      <c r="I425" s="15"/>
      <c r="J425" s="15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>
      <c r="A426" s="14"/>
      <c r="B426" s="14"/>
      <c r="C426" s="14"/>
      <c r="D426" s="14"/>
      <c r="E426" s="14"/>
      <c r="F426" s="14"/>
      <c r="G426" s="14"/>
      <c r="H426" s="15"/>
      <c r="I426" s="15"/>
      <c r="J426" s="15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>
      <c r="A427" s="14"/>
      <c r="B427" s="14"/>
      <c r="C427" s="14"/>
      <c r="D427" s="14"/>
      <c r="E427" s="14"/>
      <c r="F427" s="14"/>
      <c r="G427" s="14"/>
      <c r="H427" s="15"/>
      <c r="I427" s="15"/>
      <c r="J427" s="15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>
      <c r="A428" s="14"/>
      <c r="B428" s="14"/>
      <c r="C428" s="14"/>
      <c r="D428" s="14"/>
      <c r="E428" s="14"/>
      <c r="F428" s="14"/>
      <c r="G428" s="14"/>
      <c r="H428" s="15"/>
      <c r="I428" s="15"/>
      <c r="J428" s="15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>
      <c r="A429" s="14"/>
      <c r="B429" s="14"/>
      <c r="C429" s="14"/>
      <c r="D429" s="14"/>
      <c r="E429" s="14"/>
      <c r="F429" s="14"/>
      <c r="G429" s="14"/>
      <c r="H429" s="15"/>
      <c r="I429" s="15"/>
      <c r="J429" s="15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>
      <c r="A430" s="14"/>
      <c r="B430" s="14"/>
      <c r="C430" s="14"/>
      <c r="D430" s="14"/>
      <c r="E430" s="14"/>
      <c r="F430" s="14"/>
      <c r="G430" s="14"/>
      <c r="H430" s="15"/>
      <c r="I430" s="15"/>
      <c r="J430" s="15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>
      <c r="A431" s="14"/>
      <c r="B431" s="14"/>
      <c r="C431" s="14"/>
      <c r="D431" s="14"/>
      <c r="E431" s="14"/>
      <c r="F431" s="14"/>
      <c r="G431" s="14"/>
      <c r="H431" s="15"/>
      <c r="I431" s="15"/>
      <c r="J431" s="15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>
      <c r="A432" s="14"/>
      <c r="B432" s="14"/>
      <c r="C432" s="14"/>
      <c r="D432" s="14"/>
      <c r="E432" s="14"/>
      <c r="F432" s="14"/>
      <c r="G432" s="14"/>
      <c r="H432" s="15"/>
      <c r="I432" s="15"/>
      <c r="J432" s="15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>
      <c r="A433" s="14"/>
      <c r="B433" s="14"/>
      <c r="C433" s="14"/>
      <c r="D433" s="14"/>
      <c r="E433" s="14"/>
      <c r="F433" s="14"/>
      <c r="G433" s="14"/>
      <c r="H433" s="15"/>
      <c r="I433" s="15"/>
      <c r="J433" s="15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>
      <c r="A434" s="14"/>
      <c r="B434" s="14"/>
      <c r="C434" s="14"/>
      <c r="D434" s="14"/>
      <c r="E434" s="14"/>
      <c r="F434" s="14"/>
      <c r="G434" s="14"/>
      <c r="H434" s="15"/>
      <c r="I434" s="15"/>
      <c r="J434" s="15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>
      <c r="A435" s="14"/>
      <c r="B435" s="14"/>
      <c r="C435" s="14"/>
      <c r="D435" s="14"/>
      <c r="E435" s="14"/>
      <c r="F435" s="14"/>
      <c r="G435" s="14"/>
      <c r="H435" s="15"/>
      <c r="I435" s="15"/>
      <c r="J435" s="15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>
      <c r="A436" s="14"/>
      <c r="B436" s="14"/>
      <c r="C436" s="14"/>
      <c r="D436" s="14"/>
      <c r="E436" s="14"/>
      <c r="F436" s="14"/>
      <c r="G436" s="14"/>
      <c r="H436" s="15"/>
      <c r="I436" s="15"/>
      <c r="J436" s="15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>
      <c r="A437" s="14"/>
      <c r="B437" s="14"/>
      <c r="C437" s="14"/>
      <c r="D437" s="14"/>
      <c r="E437" s="14"/>
      <c r="F437" s="14"/>
      <c r="G437" s="14"/>
      <c r="H437" s="15"/>
      <c r="I437" s="15"/>
      <c r="J437" s="15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>
      <c r="A438" s="14"/>
      <c r="B438" s="14"/>
      <c r="C438" s="14"/>
      <c r="D438" s="14"/>
      <c r="E438" s="14"/>
      <c r="F438" s="14"/>
      <c r="G438" s="14"/>
      <c r="H438" s="15"/>
      <c r="I438" s="15"/>
      <c r="J438" s="15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>
      <c r="A439" s="14"/>
      <c r="B439" s="14"/>
      <c r="C439" s="14"/>
      <c r="D439" s="14"/>
      <c r="E439" s="14"/>
      <c r="F439" s="14"/>
      <c r="G439" s="14"/>
      <c r="H439" s="15"/>
      <c r="I439" s="15"/>
      <c r="J439" s="15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>
      <c r="A440" s="14"/>
      <c r="B440" s="14"/>
      <c r="C440" s="14"/>
      <c r="D440" s="14"/>
      <c r="E440" s="14"/>
      <c r="F440" s="14"/>
      <c r="G440" s="14"/>
      <c r="H440" s="15"/>
      <c r="I440" s="15"/>
      <c r="J440" s="15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>
      <c r="A441" s="14"/>
      <c r="B441" s="14"/>
      <c r="C441" s="14"/>
      <c r="D441" s="14"/>
      <c r="E441" s="14"/>
      <c r="F441" s="14"/>
      <c r="G441" s="14"/>
      <c r="H441" s="15"/>
      <c r="I441" s="15"/>
      <c r="J441" s="15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>
      <c r="A442" s="14"/>
      <c r="B442" s="14"/>
      <c r="C442" s="14"/>
      <c r="D442" s="14"/>
      <c r="E442" s="14"/>
      <c r="F442" s="14"/>
      <c r="G442" s="14"/>
      <c r="H442" s="15"/>
      <c r="I442" s="15"/>
      <c r="J442" s="15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>
      <c r="A443" s="14"/>
      <c r="B443" s="14"/>
      <c r="C443" s="14"/>
      <c r="D443" s="14"/>
      <c r="E443" s="14"/>
      <c r="F443" s="14"/>
      <c r="G443" s="14"/>
      <c r="H443" s="15"/>
      <c r="I443" s="15"/>
      <c r="J443" s="15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>
      <c r="A444" s="14"/>
      <c r="B444" s="14"/>
      <c r="C444" s="14"/>
      <c r="D444" s="14"/>
      <c r="E444" s="14"/>
      <c r="F444" s="14"/>
      <c r="G444" s="14"/>
      <c r="H444" s="15"/>
      <c r="I444" s="15"/>
      <c r="J444" s="15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>
      <c r="A445" s="14"/>
      <c r="B445" s="14"/>
      <c r="C445" s="14"/>
      <c r="D445" s="14"/>
      <c r="E445" s="14"/>
      <c r="F445" s="14"/>
      <c r="G445" s="14"/>
      <c r="H445" s="15"/>
      <c r="I445" s="15"/>
      <c r="J445" s="15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>
      <c r="A446" s="14"/>
      <c r="B446" s="14"/>
      <c r="C446" s="14"/>
      <c r="D446" s="14"/>
      <c r="E446" s="14"/>
      <c r="F446" s="14"/>
      <c r="G446" s="14"/>
      <c r="H446" s="15"/>
      <c r="I446" s="15"/>
      <c r="J446" s="15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>
      <c r="A447" s="14"/>
      <c r="B447" s="14"/>
      <c r="C447" s="14"/>
      <c r="D447" s="14"/>
      <c r="E447" s="14"/>
      <c r="F447" s="14"/>
      <c r="G447" s="14"/>
      <c r="H447" s="15"/>
      <c r="I447" s="15"/>
      <c r="J447" s="15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>
      <c r="A448" s="14"/>
      <c r="B448" s="14"/>
      <c r="C448" s="14"/>
      <c r="D448" s="14"/>
      <c r="E448" s="14"/>
      <c r="F448" s="14"/>
      <c r="G448" s="14"/>
      <c r="H448" s="15"/>
      <c r="I448" s="15"/>
      <c r="J448" s="15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>
      <c r="A449" s="14"/>
      <c r="B449" s="14"/>
      <c r="C449" s="14"/>
      <c r="D449" s="14"/>
      <c r="E449" s="14"/>
      <c r="F449" s="14"/>
      <c r="G449" s="14"/>
      <c r="H449" s="15"/>
      <c r="I449" s="15"/>
      <c r="J449" s="15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>
      <c r="A450" s="14"/>
      <c r="B450" s="14"/>
      <c r="C450" s="14"/>
      <c r="D450" s="14"/>
      <c r="E450" s="14"/>
      <c r="F450" s="14"/>
      <c r="G450" s="14"/>
      <c r="H450" s="15"/>
      <c r="I450" s="15"/>
      <c r="J450" s="15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>
      <c r="A451" s="14"/>
      <c r="B451" s="14"/>
      <c r="C451" s="14"/>
      <c r="D451" s="14"/>
      <c r="E451" s="14"/>
      <c r="F451" s="14"/>
      <c r="G451" s="14"/>
      <c r="H451" s="15"/>
      <c r="I451" s="15"/>
      <c r="J451" s="15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>
      <c r="A452" s="14"/>
      <c r="B452" s="14"/>
      <c r="C452" s="14"/>
      <c r="D452" s="14"/>
      <c r="E452" s="14"/>
      <c r="F452" s="14"/>
      <c r="G452" s="14"/>
      <c r="H452" s="15"/>
      <c r="I452" s="15"/>
      <c r="J452" s="15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>
      <c r="A453" s="14"/>
      <c r="B453" s="14"/>
      <c r="C453" s="14"/>
      <c r="D453" s="14"/>
      <c r="E453" s="14"/>
      <c r="F453" s="14"/>
      <c r="G453" s="14"/>
      <c r="H453" s="15"/>
      <c r="I453" s="15"/>
      <c r="J453" s="15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>
      <c r="A454" s="14"/>
      <c r="B454" s="14"/>
      <c r="C454" s="14"/>
      <c r="D454" s="14"/>
      <c r="E454" s="14"/>
      <c r="F454" s="14"/>
      <c r="G454" s="14"/>
      <c r="H454" s="15"/>
      <c r="I454" s="15"/>
      <c r="J454" s="15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>
      <c r="A455" s="14"/>
      <c r="B455" s="14"/>
      <c r="C455" s="14"/>
      <c r="D455" s="14"/>
      <c r="E455" s="14"/>
      <c r="F455" s="14"/>
      <c r="G455" s="14"/>
      <c r="H455" s="15"/>
      <c r="I455" s="15"/>
      <c r="J455" s="15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>
      <c r="A456" s="14"/>
      <c r="B456" s="14"/>
      <c r="C456" s="14"/>
      <c r="D456" s="14"/>
      <c r="E456" s="14"/>
      <c r="F456" s="14"/>
      <c r="G456" s="14"/>
      <c r="H456" s="15"/>
      <c r="I456" s="15"/>
      <c r="J456" s="15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>
      <c r="A457" s="14"/>
      <c r="B457" s="14"/>
      <c r="C457" s="14"/>
      <c r="D457" s="14"/>
      <c r="E457" s="14"/>
      <c r="F457" s="14"/>
      <c r="G457" s="14"/>
      <c r="H457" s="15"/>
      <c r="I457" s="15"/>
      <c r="J457" s="15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>
      <c r="A458" s="14"/>
      <c r="B458" s="14"/>
      <c r="C458" s="14"/>
      <c r="D458" s="14"/>
      <c r="E458" s="14"/>
      <c r="F458" s="14"/>
      <c r="G458" s="14"/>
      <c r="H458" s="15"/>
      <c r="I458" s="15"/>
      <c r="J458" s="15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>
      <c r="A459" s="14"/>
      <c r="B459" s="14"/>
      <c r="C459" s="14"/>
      <c r="D459" s="14"/>
      <c r="E459" s="14"/>
      <c r="F459" s="14"/>
      <c r="G459" s="14"/>
      <c r="H459" s="15"/>
      <c r="I459" s="15"/>
      <c r="J459" s="15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>
      <c r="A460" s="14"/>
      <c r="B460" s="14"/>
      <c r="C460" s="14"/>
      <c r="D460" s="14"/>
      <c r="E460" s="14"/>
      <c r="F460" s="14"/>
      <c r="G460" s="14"/>
      <c r="H460" s="15"/>
      <c r="I460" s="15"/>
      <c r="J460" s="15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>
      <c r="A461" s="14"/>
      <c r="B461" s="14"/>
      <c r="C461" s="14"/>
      <c r="D461" s="14"/>
      <c r="E461" s="14"/>
      <c r="F461" s="14"/>
      <c r="G461" s="14"/>
      <c r="H461" s="15"/>
      <c r="I461" s="15"/>
      <c r="J461" s="15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>
      <c r="A462" s="14"/>
      <c r="B462" s="14"/>
      <c r="C462" s="14"/>
      <c r="D462" s="14"/>
      <c r="E462" s="14"/>
      <c r="F462" s="14"/>
      <c r="G462" s="14"/>
      <c r="H462" s="15"/>
      <c r="I462" s="15"/>
      <c r="J462" s="15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>
      <c r="A463" s="14"/>
      <c r="B463" s="14"/>
      <c r="C463" s="14"/>
      <c r="D463" s="14"/>
      <c r="E463" s="14"/>
      <c r="F463" s="14"/>
      <c r="G463" s="14"/>
      <c r="H463" s="15"/>
      <c r="I463" s="15"/>
      <c r="J463" s="15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>
      <c r="A464" s="14"/>
      <c r="B464" s="14"/>
      <c r="C464" s="14"/>
      <c r="D464" s="14"/>
      <c r="E464" s="14"/>
      <c r="F464" s="14"/>
      <c r="G464" s="14"/>
      <c r="H464" s="15"/>
      <c r="I464" s="15"/>
      <c r="J464" s="15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>
      <c r="A465" s="14"/>
      <c r="B465" s="14"/>
      <c r="C465" s="14"/>
      <c r="D465" s="14"/>
      <c r="E465" s="14"/>
      <c r="F465" s="14"/>
      <c r="G465" s="14"/>
      <c r="H465" s="15"/>
      <c r="I465" s="15"/>
      <c r="J465" s="15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>
      <c r="A466" s="14"/>
      <c r="B466" s="14"/>
      <c r="C466" s="14"/>
      <c r="D466" s="14"/>
      <c r="E466" s="14"/>
      <c r="F466" s="14"/>
      <c r="G466" s="14"/>
      <c r="H466" s="15"/>
      <c r="I466" s="15"/>
      <c r="J466" s="15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>
      <c r="A467" s="14"/>
      <c r="B467" s="14"/>
      <c r="C467" s="14"/>
      <c r="D467" s="14"/>
      <c r="E467" s="14"/>
      <c r="F467" s="14"/>
      <c r="G467" s="14"/>
      <c r="H467" s="15"/>
      <c r="I467" s="15"/>
      <c r="J467" s="15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>
      <c r="A468" s="14"/>
      <c r="B468" s="14"/>
      <c r="C468" s="14"/>
      <c r="D468" s="14"/>
      <c r="E468" s="14"/>
      <c r="F468" s="14"/>
      <c r="G468" s="14"/>
      <c r="H468" s="15"/>
      <c r="I468" s="15"/>
      <c r="J468" s="15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>
      <c r="A469" s="14"/>
      <c r="B469" s="14"/>
      <c r="C469" s="14"/>
      <c r="D469" s="14"/>
      <c r="E469" s="14"/>
      <c r="F469" s="14"/>
      <c r="G469" s="14"/>
      <c r="H469" s="15"/>
      <c r="I469" s="15"/>
      <c r="J469" s="15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>
      <c r="A470" s="14"/>
      <c r="B470" s="14"/>
      <c r="C470" s="14"/>
      <c r="D470" s="14"/>
      <c r="E470" s="14"/>
      <c r="F470" s="14"/>
      <c r="G470" s="14"/>
      <c r="H470" s="15"/>
      <c r="I470" s="15"/>
      <c r="J470" s="15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>
      <c r="A471" s="14"/>
      <c r="B471" s="14"/>
      <c r="C471" s="14"/>
      <c r="D471" s="14"/>
      <c r="E471" s="14"/>
      <c r="F471" s="14"/>
      <c r="G471" s="14"/>
      <c r="H471" s="15"/>
      <c r="I471" s="15"/>
      <c r="J471" s="15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>
      <c r="A472" s="14"/>
      <c r="B472" s="14"/>
      <c r="C472" s="14"/>
      <c r="D472" s="14"/>
      <c r="E472" s="14"/>
      <c r="F472" s="14"/>
      <c r="G472" s="14"/>
      <c r="H472" s="15"/>
      <c r="I472" s="15"/>
      <c r="J472" s="15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>
      <c r="A473" s="14"/>
      <c r="B473" s="14"/>
      <c r="C473" s="14"/>
      <c r="D473" s="14"/>
      <c r="E473" s="14"/>
      <c r="F473" s="14"/>
      <c r="G473" s="14"/>
      <c r="H473" s="15"/>
      <c r="I473" s="15"/>
      <c r="J473" s="15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>
      <c r="A474" s="14"/>
      <c r="B474" s="14"/>
      <c r="C474" s="14"/>
      <c r="D474" s="14"/>
      <c r="E474" s="14"/>
      <c r="F474" s="14"/>
      <c r="G474" s="14"/>
      <c r="H474" s="15"/>
      <c r="I474" s="15"/>
      <c r="J474" s="15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>
      <c r="A475" s="14"/>
      <c r="B475" s="14"/>
      <c r="C475" s="14"/>
      <c r="D475" s="14"/>
      <c r="E475" s="14"/>
      <c r="F475" s="14"/>
      <c r="G475" s="14"/>
      <c r="H475" s="15"/>
      <c r="I475" s="15"/>
      <c r="J475" s="15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>
      <c r="A476" s="14"/>
      <c r="B476" s="14"/>
      <c r="C476" s="14"/>
      <c r="D476" s="14"/>
      <c r="E476" s="14"/>
      <c r="F476" s="14"/>
      <c r="G476" s="14"/>
      <c r="H476" s="15"/>
      <c r="I476" s="15"/>
      <c r="J476" s="15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>
      <c r="A477" s="14"/>
      <c r="B477" s="14"/>
      <c r="C477" s="14"/>
      <c r="D477" s="14"/>
      <c r="E477" s="14"/>
      <c r="F477" s="14"/>
      <c r="G477" s="14"/>
      <c r="H477" s="15"/>
      <c r="I477" s="15"/>
      <c r="J477" s="15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>
      <c r="A478" s="14"/>
      <c r="B478" s="14"/>
      <c r="C478" s="14"/>
      <c r="D478" s="14"/>
      <c r="E478" s="14"/>
      <c r="F478" s="14"/>
      <c r="G478" s="14"/>
      <c r="H478" s="15"/>
      <c r="I478" s="15"/>
      <c r="J478" s="15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>
      <c r="A479" s="14"/>
      <c r="B479" s="14"/>
      <c r="C479" s="14"/>
      <c r="D479" s="14"/>
      <c r="E479" s="14"/>
      <c r="F479" s="14"/>
      <c r="G479" s="14"/>
      <c r="H479" s="15"/>
      <c r="I479" s="15"/>
      <c r="J479" s="15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>
      <c r="A480" s="14"/>
      <c r="B480" s="14"/>
      <c r="C480" s="14"/>
      <c r="D480" s="14"/>
      <c r="E480" s="14"/>
      <c r="F480" s="14"/>
      <c r="G480" s="14"/>
      <c r="H480" s="15"/>
      <c r="I480" s="15"/>
      <c r="J480" s="15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>
      <c r="A481" s="14"/>
      <c r="B481" s="14"/>
      <c r="C481" s="14"/>
      <c r="D481" s="14"/>
      <c r="E481" s="14"/>
      <c r="F481" s="14"/>
      <c r="G481" s="14"/>
      <c r="H481" s="15"/>
      <c r="I481" s="15"/>
      <c r="J481" s="15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>
      <c r="A482" s="14"/>
      <c r="B482" s="14"/>
      <c r="C482" s="14"/>
      <c r="D482" s="14"/>
      <c r="E482" s="14"/>
      <c r="F482" s="14"/>
      <c r="G482" s="14"/>
      <c r="H482" s="15"/>
      <c r="I482" s="15"/>
      <c r="J482" s="15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>
      <c r="A483" s="14"/>
      <c r="B483" s="14"/>
      <c r="C483" s="14"/>
      <c r="D483" s="14"/>
      <c r="E483" s="14"/>
      <c r="F483" s="14"/>
      <c r="G483" s="14"/>
      <c r="H483" s="15"/>
      <c r="I483" s="15"/>
      <c r="J483" s="15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>
      <c r="A484" s="14"/>
      <c r="B484" s="14"/>
      <c r="C484" s="14"/>
      <c r="D484" s="14"/>
      <c r="E484" s="14"/>
      <c r="F484" s="14"/>
      <c r="G484" s="14"/>
      <c r="H484" s="15"/>
      <c r="I484" s="15"/>
      <c r="J484" s="15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>
      <c r="A485" s="14"/>
      <c r="B485" s="14"/>
      <c r="C485" s="14"/>
      <c r="D485" s="14"/>
      <c r="E485" s="14"/>
      <c r="F485" s="14"/>
      <c r="G485" s="14"/>
      <c r="H485" s="15"/>
      <c r="I485" s="15"/>
      <c r="J485" s="15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>
      <c r="A486" s="14"/>
      <c r="B486" s="14"/>
      <c r="C486" s="14"/>
      <c r="D486" s="14"/>
      <c r="E486" s="14"/>
      <c r="F486" s="14"/>
      <c r="G486" s="14"/>
      <c r="H486" s="15"/>
      <c r="I486" s="15"/>
      <c r="J486" s="15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>
      <c r="A487" s="14"/>
      <c r="B487" s="14"/>
      <c r="C487" s="14"/>
      <c r="D487" s="14"/>
      <c r="E487" s="14"/>
      <c r="F487" s="14"/>
      <c r="G487" s="14"/>
      <c r="H487" s="15"/>
      <c r="I487" s="15"/>
      <c r="J487" s="15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>
      <c r="A488" s="14"/>
      <c r="B488" s="14"/>
      <c r="C488" s="14"/>
      <c r="D488" s="14"/>
      <c r="E488" s="14"/>
      <c r="F488" s="14"/>
      <c r="G488" s="14"/>
      <c r="H488" s="15"/>
      <c r="I488" s="15"/>
      <c r="J488" s="15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>
      <c r="A489" s="14"/>
      <c r="B489" s="14"/>
      <c r="C489" s="14"/>
      <c r="D489" s="14"/>
      <c r="E489" s="14"/>
      <c r="F489" s="14"/>
      <c r="G489" s="14"/>
      <c r="H489" s="15"/>
      <c r="I489" s="15"/>
      <c r="J489" s="15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>
      <c r="A490" s="14"/>
      <c r="B490" s="14"/>
      <c r="C490" s="14"/>
      <c r="D490" s="14"/>
      <c r="E490" s="14"/>
      <c r="F490" s="14"/>
      <c r="G490" s="14"/>
      <c r="H490" s="15"/>
      <c r="I490" s="15"/>
      <c r="J490" s="15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>
      <c r="A491" s="14"/>
      <c r="B491" s="14"/>
      <c r="C491" s="14"/>
      <c r="D491" s="14"/>
      <c r="E491" s="14"/>
      <c r="F491" s="14"/>
      <c r="G491" s="14"/>
      <c r="H491" s="15"/>
      <c r="I491" s="15"/>
      <c r="J491" s="15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>
      <c r="A492" s="14"/>
      <c r="B492" s="14"/>
      <c r="C492" s="14"/>
      <c r="D492" s="14"/>
      <c r="E492" s="14"/>
      <c r="F492" s="14"/>
      <c r="G492" s="14"/>
      <c r="H492" s="15"/>
      <c r="I492" s="15"/>
      <c r="J492" s="15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>
      <c r="A493" s="14"/>
      <c r="B493" s="14"/>
      <c r="C493" s="14"/>
      <c r="D493" s="14"/>
      <c r="E493" s="14"/>
      <c r="F493" s="14"/>
      <c r="G493" s="14"/>
      <c r="H493" s="15"/>
      <c r="I493" s="15"/>
      <c r="J493" s="15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>
      <c r="A494" s="14"/>
      <c r="B494" s="14"/>
      <c r="C494" s="14"/>
      <c r="D494" s="14"/>
      <c r="E494" s="14"/>
      <c r="F494" s="14"/>
      <c r="G494" s="14"/>
      <c r="H494" s="15"/>
      <c r="I494" s="15"/>
      <c r="J494" s="15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>
      <c r="A495" s="14"/>
      <c r="B495" s="14"/>
      <c r="C495" s="14"/>
      <c r="D495" s="14"/>
      <c r="E495" s="14"/>
      <c r="F495" s="14"/>
      <c r="G495" s="14"/>
      <c r="H495" s="15"/>
      <c r="I495" s="15"/>
      <c r="J495" s="15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>
      <c r="A496" s="14"/>
      <c r="B496" s="14"/>
      <c r="C496" s="14"/>
      <c r="D496" s="14"/>
      <c r="E496" s="14"/>
      <c r="F496" s="14"/>
      <c r="G496" s="14"/>
      <c r="H496" s="15"/>
      <c r="I496" s="15"/>
      <c r="J496" s="15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>
      <c r="A497" s="14"/>
      <c r="B497" s="14"/>
      <c r="C497" s="14"/>
      <c r="D497" s="14"/>
      <c r="E497" s="14"/>
      <c r="F497" s="14"/>
      <c r="G497" s="14"/>
      <c r="H497" s="15"/>
      <c r="I497" s="15"/>
      <c r="J497" s="15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>
      <c r="A498" s="14"/>
      <c r="B498" s="14"/>
      <c r="C498" s="14"/>
      <c r="D498" s="14"/>
      <c r="E498" s="14"/>
      <c r="F498" s="14"/>
      <c r="G498" s="14"/>
      <c r="H498" s="15"/>
      <c r="I498" s="15"/>
      <c r="J498" s="15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>
      <c r="A499" s="14"/>
      <c r="B499" s="14"/>
      <c r="C499" s="14"/>
      <c r="D499" s="14"/>
      <c r="E499" s="14"/>
      <c r="F499" s="14"/>
      <c r="G499" s="14"/>
      <c r="H499" s="15"/>
      <c r="I499" s="15"/>
      <c r="J499" s="15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>
      <c r="A500" s="14"/>
      <c r="B500" s="14"/>
      <c r="C500" s="14"/>
      <c r="D500" s="14"/>
      <c r="E500" s="14"/>
      <c r="F500" s="14"/>
      <c r="G500" s="14"/>
      <c r="H500" s="15"/>
      <c r="I500" s="15"/>
      <c r="J500" s="15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>
      <c r="A501" s="14"/>
      <c r="B501" s="14"/>
      <c r="C501" s="14"/>
      <c r="D501" s="14"/>
      <c r="E501" s="14"/>
      <c r="F501" s="14"/>
      <c r="G501" s="14"/>
      <c r="H501" s="15"/>
      <c r="I501" s="15"/>
      <c r="J501" s="15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>
      <c r="A502" s="14"/>
      <c r="B502" s="14"/>
      <c r="C502" s="14"/>
      <c r="D502" s="14"/>
      <c r="E502" s="14"/>
      <c r="F502" s="14"/>
      <c r="G502" s="14"/>
      <c r="H502" s="15"/>
      <c r="I502" s="15"/>
      <c r="J502" s="15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>
      <c r="A503" s="14"/>
      <c r="B503" s="14"/>
      <c r="C503" s="14"/>
      <c r="D503" s="14"/>
      <c r="E503" s="14"/>
      <c r="F503" s="14"/>
      <c r="G503" s="14"/>
      <c r="H503" s="15"/>
      <c r="I503" s="15"/>
      <c r="J503" s="15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>
      <c r="A504" s="14"/>
      <c r="B504" s="14"/>
      <c r="C504" s="14"/>
      <c r="D504" s="14"/>
      <c r="E504" s="14"/>
      <c r="F504" s="14"/>
      <c r="G504" s="14"/>
      <c r="H504" s="15"/>
      <c r="I504" s="15"/>
      <c r="J504" s="15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>
      <c r="A505" s="14"/>
      <c r="B505" s="14"/>
      <c r="C505" s="14"/>
      <c r="D505" s="14"/>
      <c r="E505" s="14"/>
      <c r="F505" s="14"/>
      <c r="G505" s="14"/>
      <c r="H505" s="15"/>
      <c r="I505" s="15"/>
      <c r="J505" s="15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>
      <c r="A506" s="14"/>
      <c r="B506" s="14"/>
      <c r="C506" s="14"/>
      <c r="D506" s="14"/>
      <c r="E506" s="14"/>
      <c r="F506" s="14"/>
      <c r="G506" s="14"/>
      <c r="H506" s="15"/>
      <c r="I506" s="15"/>
      <c r="J506" s="15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>
      <c r="A507" s="14"/>
      <c r="B507" s="14"/>
      <c r="C507" s="14"/>
      <c r="D507" s="14"/>
      <c r="E507" s="14"/>
      <c r="F507" s="14"/>
      <c r="G507" s="14"/>
      <c r="H507" s="15"/>
      <c r="I507" s="15"/>
      <c r="J507" s="15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>
      <c r="A508" s="14"/>
      <c r="B508" s="14"/>
      <c r="C508" s="14"/>
      <c r="D508" s="14"/>
      <c r="E508" s="14"/>
      <c r="F508" s="14"/>
      <c r="G508" s="14"/>
      <c r="H508" s="15"/>
      <c r="I508" s="15"/>
      <c r="J508" s="15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>
      <c r="A509" s="14"/>
      <c r="B509" s="14"/>
      <c r="C509" s="14"/>
      <c r="D509" s="14"/>
      <c r="E509" s="14"/>
      <c r="F509" s="14"/>
      <c r="G509" s="14"/>
      <c r="H509" s="15"/>
      <c r="I509" s="15"/>
      <c r="J509" s="15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>
      <c r="A510" s="14"/>
      <c r="B510" s="14"/>
      <c r="C510" s="14"/>
      <c r="D510" s="14"/>
      <c r="E510" s="14"/>
      <c r="F510" s="14"/>
      <c r="G510" s="14"/>
      <c r="H510" s="15"/>
      <c r="I510" s="15"/>
      <c r="J510" s="15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>
      <c r="A511" s="14"/>
      <c r="B511" s="14"/>
      <c r="C511" s="14"/>
      <c r="D511" s="14"/>
      <c r="E511" s="14"/>
      <c r="F511" s="14"/>
      <c r="G511" s="14"/>
      <c r="H511" s="15"/>
      <c r="I511" s="15"/>
      <c r="J511" s="15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>
      <c r="A512" s="14"/>
      <c r="B512" s="14"/>
      <c r="C512" s="14"/>
      <c r="D512" s="14"/>
      <c r="E512" s="14"/>
      <c r="F512" s="14"/>
      <c r="G512" s="14"/>
      <c r="H512" s="15"/>
      <c r="I512" s="15"/>
      <c r="J512" s="15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>
      <c r="A513" s="14"/>
      <c r="B513" s="14"/>
      <c r="C513" s="14"/>
      <c r="D513" s="14"/>
      <c r="E513" s="14"/>
      <c r="F513" s="14"/>
      <c r="G513" s="14"/>
      <c r="H513" s="15"/>
      <c r="I513" s="15"/>
      <c r="J513" s="15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>
      <c r="A514" s="14"/>
      <c r="B514" s="14"/>
      <c r="C514" s="14"/>
      <c r="D514" s="14"/>
      <c r="E514" s="14"/>
      <c r="F514" s="14"/>
      <c r="G514" s="14"/>
      <c r="H514" s="15"/>
      <c r="I514" s="15"/>
      <c r="J514" s="15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>
      <c r="A515" s="14"/>
      <c r="B515" s="14"/>
      <c r="C515" s="14"/>
      <c r="D515" s="14"/>
      <c r="E515" s="14"/>
      <c r="F515" s="14"/>
      <c r="G515" s="14"/>
      <c r="H515" s="15"/>
      <c r="I515" s="15"/>
      <c r="J515" s="15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>
      <c r="A516" s="14"/>
      <c r="B516" s="14"/>
      <c r="C516" s="14"/>
      <c r="D516" s="14"/>
      <c r="E516" s="14"/>
      <c r="F516" s="14"/>
      <c r="G516" s="14"/>
      <c r="H516" s="15"/>
      <c r="I516" s="15"/>
      <c r="J516" s="15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>
      <c r="A517" s="14"/>
      <c r="B517" s="14"/>
      <c r="C517" s="14"/>
      <c r="D517" s="14"/>
      <c r="E517" s="14"/>
      <c r="F517" s="14"/>
      <c r="G517" s="14"/>
      <c r="H517" s="15"/>
      <c r="I517" s="15"/>
      <c r="J517" s="15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>
      <c r="A518" s="14"/>
      <c r="B518" s="14"/>
      <c r="C518" s="14"/>
      <c r="D518" s="14"/>
      <c r="E518" s="14"/>
      <c r="F518" s="14"/>
      <c r="G518" s="14"/>
      <c r="H518" s="15"/>
      <c r="I518" s="15"/>
      <c r="J518" s="15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>
      <c r="A519" s="14"/>
      <c r="B519" s="14"/>
      <c r="C519" s="14"/>
      <c r="D519" s="14"/>
      <c r="E519" s="14"/>
      <c r="F519" s="14"/>
      <c r="G519" s="14"/>
      <c r="H519" s="15"/>
      <c r="I519" s="15"/>
      <c r="J519" s="15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>
      <c r="A520" s="14"/>
      <c r="B520" s="14"/>
      <c r="C520" s="14"/>
      <c r="D520" s="14"/>
      <c r="E520" s="14"/>
      <c r="F520" s="14"/>
      <c r="G520" s="14"/>
      <c r="H520" s="15"/>
      <c r="I520" s="15"/>
      <c r="J520" s="15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>
      <c r="A521" s="14"/>
      <c r="B521" s="14"/>
      <c r="C521" s="14"/>
      <c r="D521" s="14"/>
      <c r="E521" s="14"/>
      <c r="F521" s="14"/>
      <c r="G521" s="14"/>
      <c r="H521" s="15"/>
      <c r="I521" s="15"/>
      <c r="J521" s="15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>
      <c r="A522" s="14"/>
      <c r="B522" s="14"/>
      <c r="C522" s="14"/>
      <c r="D522" s="14"/>
      <c r="E522" s="14"/>
      <c r="F522" s="14"/>
      <c r="G522" s="14"/>
      <c r="H522" s="15"/>
      <c r="I522" s="15"/>
      <c r="J522" s="15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>
      <c r="A523" s="14"/>
      <c r="B523" s="14"/>
      <c r="C523" s="14"/>
      <c r="D523" s="14"/>
      <c r="E523" s="14"/>
      <c r="F523" s="14"/>
      <c r="G523" s="14"/>
      <c r="H523" s="15"/>
      <c r="I523" s="15"/>
      <c r="J523" s="15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>
      <c r="A524" s="14"/>
      <c r="B524" s="14"/>
      <c r="C524" s="14"/>
      <c r="D524" s="14"/>
      <c r="E524" s="14"/>
      <c r="F524" s="14"/>
      <c r="G524" s="14"/>
      <c r="H524" s="15"/>
      <c r="I524" s="15"/>
      <c r="J524" s="15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>
      <c r="A525" s="14"/>
      <c r="B525" s="14"/>
      <c r="C525" s="14"/>
      <c r="D525" s="14"/>
      <c r="E525" s="14"/>
      <c r="F525" s="14"/>
      <c r="G525" s="14"/>
      <c r="H525" s="15"/>
      <c r="I525" s="15"/>
      <c r="J525" s="15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>
      <c r="A526" s="14"/>
      <c r="B526" s="14"/>
      <c r="C526" s="14"/>
      <c r="D526" s="14"/>
      <c r="E526" s="14"/>
      <c r="F526" s="14"/>
      <c r="G526" s="14"/>
      <c r="H526" s="15"/>
      <c r="I526" s="15"/>
      <c r="J526" s="15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>
      <c r="A527" s="14"/>
      <c r="B527" s="14"/>
      <c r="C527" s="14"/>
      <c r="D527" s="14"/>
      <c r="E527" s="14"/>
      <c r="F527" s="14"/>
      <c r="G527" s="14"/>
      <c r="H527" s="15"/>
      <c r="I527" s="15"/>
      <c r="J527" s="15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>
      <c r="A528" s="14"/>
      <c r="B528" s="14"/>
      <c r="C528" s="14"/>
      <c r="D528" s="14"/>
      <c r="E528" s="14"/>
      <c r="F528" s="14"/>
      <c r="G528" s="14"/>
      <c r="H528" s="15"/>
      <c r="I528" s="15"/>
      <c r="J528" s="15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>
      <c r="A529" s="14"/>
      <c r="B529" s="14"/>
      <c r="C529" s="14"/>
      <c r="D529" s="14"/>
      <c r="E529" s="14"/>
      <c r="F529" s="14"/>
      <c r="G529" s="14"/>
      <c r="H529" s="15"/>
      <c r="I529" s="15"/>
      <c r="J529" s="15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>
      <c r="A530" s="14"/>
      <c r="B530" s="14"/>
      <c r="C530" s="14"/>
      <c r="D530" s="14"/>
      <c r="E530" s="14"/>
      <c r="F530" s="14"/>
      <c r="G530" s="14"/>
      <c r="H530" s="15"/>
      <c r="I530" s="15"/>
      <c r="J530" s="15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>
      <c r="A531" s="14"/>
      <c r="B531" s="14"/>
      <c r="C531" s="14"/>
      <c r="D531" s="14"/>
      <c r="E531" s="14"/>
      <c r="F531" s="14"/>
      <c r="G531" s="14"/>
      <c r="H531" s="15"/>
      <c r="I531" s="15"/>
      <c r="J531" s="15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>
      <c r="A532" s="14"/>
      <c r="B532" s="14"/>
      <c r="C532" s="14"/>
      <c r="D532" s="14"/>
      <c r="E532" s="14"/>
      <c r="F532" s="14"/>
      <c r="G532" s="14"/>
      <c r="H532" s="15"/>
      <c r="I532" s="15"/>
      <c r="J532" s="15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>
      <c r="A533" s="14"/>
      <c r="B533" s="14"/>
      <c r="C533" s="14"/>
      <c r="D533" s="14"/>
      <c r="E533" s="14"/>
      <c r="F533" s="14"/>
      <c r="G533" s="14"/>
      <c r="H533" s="15"/>
      <c r="I533" s="15"/>
      <c r="J533" s="15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>
      <c r="A534" s="14"/>
      <c r="B534" s="14"/>
      <c r="C534" s="14"/>
      <c r="D534" s="14"/>
      <c r="E534" s="14"/>
      <c r="F534" s="14"/>
      <c r="G534" s="14"/>
      <c r="H534" s="15"/>
      <c r="I534" s="15"/>
      <c r="J534" s="15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>
      <c r="A535" s="14"/>
      <c r="B535" s="14"/>
      <c r="C535" s="14"/>
      <c r="D535" s="14"/>
      <c r="E535" s="14"/>
      <c r="F535" s="14"/>
      <c r="G535" s="14"/>
      <c r="H535" s="15"/>
      <c r="I535" s="15"/>
      <c r="J535" s="15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>
      <c r="A536" s="14"/>
      <c r="B536" s="14"/>
      <c r="C536" s="14"/>
      <c r="D536" s="14"/>
      <c r="E536" s="14"/>
      <c r="F536" s="14"/>
      <c r="G536" s="14"/>
      <c r="H536" s="15"/>
      <c r="I536" s="15"/>
      <c r="J536" s="15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>
      <c r="A537" s="14"/>
      <c r="B537" s="14"/>
      <c r="C537" s="14"/>
      <c r="D537" s="14"/>
      <c r="E537" s="14"/>
      <c r="F537" s="14"/>
      <c r="G537" s="14"/>
      <c r="H537" s="15"/>
      <c r="I537" s="15"/>
      <c r="J537" s="15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>
      <c r="A538" s="14"/>
      <c r="B538" s="14"/>
      <c r="C538" s="14"/>
      <c r="D538" s="14"/>
      <c r="E538" s="14"/>
      <c r="F538" s="14"/>
      <c r="G538" s="14"/>
      <c r="H538" s="15"/>
      <c r="I538" s="15"/>
      <c r="J538" s="15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>
      <c r="A539" s="14"/>
      <c r="B539" s="14"/>
      <c r="C539" s="14"/>
      <c r="D539" s="14"/>
      <c r="E539" s="14"/>
      <c r="F539" s="14"/>
      <c r="G539" s="14"/>
      <c r="H539" s="15"/>
      <c r="I539" s="15"/>
      <c r="J539" s="15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>
      <c r="A540" s="14"/>
      <c r="B540" s="14"/>
      <c r="C540" s="14"/>
      <c r="D540" s="14"/>
      <c r="E540" s="14"/>
      <c r="F540" s="14"/>
      <c r="G540" s="14"/>
      <c r="H540" s="15"/>
      <c r="I540" s="15"/>
      <c r="J540" s="15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>
      <c r="A541" s="14"/>
      <c r="B541" s="14"/>
      <c r="C541" s="14"/>
      <c r="D541" s="14"/>
      <c r="E541" s="14"/>
      <c r="F541" s="14"/>
      <c r="G541" s="14"/>
      <c r="H541" s="15"/>
      <c r="I541" s="15"/>
      <c r="J541" s="15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>
      <c r="A542" s="14"/>
      <c r="B542" s="14"/>
      <c r="C542" s="14"/>
      <c r="D542" s="14"/>
      <c r="E542" s="14"/>
      <c r="F542" s="14"/>
      <c r="G542" s="14"/>
      <c r="H542" s="15"/>
      <c r="I542" s="15"/>
      <c r="J542" s="15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>
      <c r="A543" s="14"/>
      <c r="B543" s="14"/>
      <c r="C543" s="14"/>
      <c r="D543" s="14"/>
      <c r="E543" s="14"/>
      <c r="F543" s="14"/>
      <c r="G543" s="14"/>
      <c r="H543" s="15"/>
      <c r="I543" s="15"/>
      <c r="J543" s="15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>
      <c r="A544" s="14"/>
      <c r="B544" s="14"/>
      <c r="C544" s="14"/>
      <c r="D544" s="14"/>
      <c r="E544" s="14"/>
      <c r="F544" s="14"/>
      <c r="G544" s="14"/>
      <c r="H544" s="15"/>
      <c r="I544" s="15"/>
      <c r="J544" s="15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>
      <c r="A545" s="14"/>
      <c r="B545" s="14"/>
      <c r="C545" s="14"/>
      <c r="D545" s="14"/>
      <c r="E545" s="14"/>
      <c r="F545" s="14"/>
      <c r="G545" s="14"/>
      <c r="H545" s="15"/>
      <c r="I545" s="15"/>
      <c r="J545" s="15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>
      <c r="A546" s="14"/>
      <c r="B546" s="14"/>
      <c r="C546" s="14"/>
      <c r="D546" s="14"/>
      <c r="E546" s="14"/>
      <c r="F546" s="14"/>
      <c r="G546" s="14"/>
      <c r="H546" s="15"/>
      <c r="I546" s="15"/>
      <c r="J546" s="15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>
      <c r="A547" s="14"/>
      <c r="B547" s="14"/>
      <c r="C547" s="14"/>
      <c r="D547" s="14"/>
      <c r="E547" s="14"/>
      <c r="F547" s="14"/>
      <c r="G547" s="14"/>
      <c r="H547" s="15"/>
      <c r="I547" s="15"/>
      <c r="J547" s="15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>
      <c r="A548" s="14"/>
      <c r="B548" s="14"/>
      <c r="C548" s="14"/>
      <c r="D548" s="14"/>
      <c r="E548" s="14"/>
      <c r="F548" s="14"/>
      <c r="G548" s="14"/>
      <c r="H548" s="15"/>
      <c r="I548" s="15"/>
      <c r="J548" s="15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>
      <c r="A549" s="14"/>
      <c r="B549" s="14"/>
      <c r="C549" s="14"/>
      <c r="D549" s="14"/>
      <c r="E549" s="14"/>
      <c r="F549" s="14"/>
      <c r="G549" s="14"/>
      <c r="H549" s="15"/>
      <c r="I549" s="15"/>
      <c r="J549" s="15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>
      <c r="A550" s="14"/>
      <c r="B550" s="14"/>
      <c r="C550" s="14"/>
      <c r="D550" s="14"/>
      <c r="E550" s="14"/>
      <c r="F550" s="14"/>
      <c r="G550" s="14"/>
      <c r="H550" s="15"/>
      <c r="I550" s="15"/>
      <c r="J550" s="15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>
      <c r="A551" s="14"/>
      <c r="B551" s="14"/>
      <c r="C551" s="14"/>
      <c r="D551" s="14"/>
      <c r="E551" s="14"/>
      <c r="F551" s="14"/>
      <c r="G551" s="14"/>
      <c r="H551" s="15"/>
      <c r="I551" s="15"/>
      <c r="J551" s="15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>
      <c r="A552" s="14"/>
      <c r="B552" s="14"/>
      <c r="C552" s="14"/>
      <c r="D552" s="14"/>
      <c r="E552" s="14"/>
      <c r="F552" s="14"/>
      <c r="G552" s="14"/>
      <c r="H552" s="15"/>
      <c r="I552" s="15"/>
      <c r="J552" s="15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>
      <c r="A553" s="14"/>
      <c r="B553" s="14"/>
      <c r="C553" s="14"/>
      <c r="D553" s="14"/>
      <c r="E553" s="14"/>
      <c r="F553" s="14"/>
      <c r="G553" s="14"/>
      <c r="H553" s="15"/>
      <c r="I553" s="15"/>
      <c r="J553" s="15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>
      <c r="A554" s="14"/>
      <c r="B554" s="14"/>
      <c r="C554" s="14"/>
      <c r="D554" s="14"/>
      <c r="E554" s="14"/>
      <c r="F554" s="14"/>
      <c r="G554" s="14"/>
      <c r="H554" s="15"/>
      <c r="I554" s="15"/>
      <c r="J554" s="15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>
      <c r="A555" s="14"/>
      <c r="B555" s="14"/>
      <c r="C555" s="14"/>
      <c r="D555" s="14"/>
      <c r="E555" s="14"/>
      <c r="F555" s="14"/>
      <c r="G555" s="14"/>
      <c r="H555" s="15"/>
      <c r="I555" s="15"/>
      <c r="J555" s="15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>
      <c r="A556" s="14"/>
      <c r="B556" s="14"/>
      <c r="C556" s="14"/>
      <c r="D556" s="14"/>
      <c r="E556" s="14"/>
      <c r="F556" s="14"/>
      <c r="G556" s="14"/>
      <c r="H556" s="15"/>
      <c r="I556" s="15"/>
      <c r="J556" s="15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>
      <c r="A557" s="14"/>
      <c r="B557" s="14"/>
      <c r="C557" s="14"/>
      <c r="D557" s="14"/>
      <c r="E557" s="14"/>
      <c r="F557" s="14"/>
      <c r="G557" s="14"/>
      <c r="H557" s="15"/>
      <c r="I557" s="15"/>
      <c r="J557" s="15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>
      <c r="A558" s="14"/>
      <c r="B558" s="14"/>
      <c r="C558" s="14"/>
      <c r="D558" s="14"/>
      <c r="E558" s="14"/>
      <c r="F558" s="14"/>
      <c r="G558" s="14"/>
      <c r="H558" s="15"/>
      <c r="I558" s="15"/>
      <c r="J558" s="15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>
      <c r="A559" s="14"/>
      <c r="B559" s="14"/>
      <c r="C559" s="14"/>
      <c r="D559" s="14"/>
      <c r="E559" s="14"/>
      <c r="F559" s="14"/>
      <c r="G559" s="14"/>
      <c r="H559" s="15"/>
      <c r="I559" s="15"/>
      <c r="J559" s="15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>
      <c r="A560" s="14"/>
      <c r="B560" s="14"/>
      <c r="C560" s="14"/>
      <c r="D560" s="14"/>
      <c r="E560" s="14"/>
      <c r="F560" s="14"/>
      <c r="G560" s="14"/>
      <c r="H560" s="15"/>
      <c r="I560" s="15"/>
      <c r="J560" s="15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>
      <c r="A561" s="14"/>
      <c r="B561" s="14"/>
      <c r="C561" s="14"/>
      <c r="D561" s="14"/>
      <c r="E561" s="14"/>
      <c r="F561" s="14"/>
      <c r="G561" s="14"/>
      <c r="H561" s="15"/>
      <c r="I561" s="15"/>
      <c r="J561" s="15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>
      <c r="A562" s="14"/>
      <c r="B562" s="14"/>
      <c r="C562" s="14"/>
      <c r="D562" s="14"/>
      <c r="E562" s="14"/>
      <c r="F562" s="14"/>
      <c r="G562" s="14"/>
      <c r="H562" s="15"/>
      <c r="I562" s="15"/>
      <c r="J562" s="15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>
      <c r="A563" s="14"/>
      <c r="B563" s="14"/>
      <c r="C563" s="14"/>
      <c r="D563" s="14"/>
      <c r="E563" s="14"/>
      <c r="F563" s="14"/>
      <c r="G563" s="14"/>
      <c r="H563" s="15"/>
      <c r="I563" s="15"/>
      <c r="J563" s="15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>
      <c r="A564" s="14"/>
      <c r="B564" s="14"/>
      <c r="C564" s="14"/>
      <c r="D564" s="14"/>
      <c r="E564" s="14"/>
      <c r="F564" s="14"/>
      <c r="G564" s="14"/>
      <c r="H564" s="15"/>
      <c r="I564" s="15"/>
      <c r="J564" s="15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>
      <c r="A565" s="14"/>
      <c r="B565" s="14"/>
      <c r="C565" s="14"/>
      <c r="D565" s="14"/>
      <c r="E565" s="14"/>
      <c r="F565" s="14"/>
      <c r="G565" s="14"/>
      <c r="H565" s="15"/>
      <c r="I565" s="15"/>
      <c r="J565" s="15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>
      <c r="A566" s="14"/>
      <c r="B566" s="14"/>
      <c r="C566" s="14"/>
      <c r="D566" s="14"/>
      <c r="E566" s="14"/>
      <c r="F566" s="14"/>
      <c r="G566" s="14"/>
      <c r="H566" s="15"/>
      <c r="I566" s="15"/>
      <c r="J566" s="15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>
      <c r="A567" s="14"/>
      <c r="B567" s="14"/>
      <c r="C567" s="14"/>
      <c r="D567" s="14"/>
      <c r="E567" s="14"/>
      <c r="F567" s="14"/>
      <c r="G567" s="14"/>
      <c r="H567" s="15"/>
      <c r="I567" s="15"/>
      <c r="J567" s="15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>
      <c r="A568" s="14"/>
      <c r="B568" s="14"/>
      <c r="C568" s="14"/>
      <c r="D568" s="14"/>
      <c r="E568" s="14"/>
      <c r="F568" s="14"/>
      <c r="G568" s="14"/>
      <c r="H568" s="15"/>
      <c r="I568" s="15"/>
      <c r="J568" s="15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>
      <c r="A569" s="14"/>
      <c r="B569" s="14"/>
      <c r="C569" s="14"/>
      <c r="D569" s="14"/>
      <c r="E569" s="14"/>
      <c r="F569" s="14"/>
      <c r="G569" s="14"/>
      <c r="H569" s="15"/>
      <c r="I569" s="15"/>
      <c r="J569" s="15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>
      <c r="A570" s="14"/>
      <c r="B570" s="14"/>
      <c r="C570" s="14"/>
      <c r="D570" s="14"/>
      <c r="E570" s="14"/>
      <c r="F570" s="14"/>
      <c r="G570" s="14"/>
      <c r="H570" s="15"/>
      <c r="I570" s="15"/>
      <c r="J570" s="15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>
      <c r="A571" s="14"/>
      <c r="B571" s="14"/>
      <c r="C571" s="14"/>
      <c r="D571" s="14"/>
      <c r="E571" s="14"/>
      <c r="F571" s="14"/>
      <c r="G571" s="14"/>
      <c r="H571" s="15"/>
      <c r="I571" s="15"/>
      <c r="J571" s="15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>
      <c r="A572" s="14"/>
      <c r="B572" s="14"/>
      <c r="C572" s="14"/>
      <c r="D572" s="14"/>
      <c r="E572" s="14"/>
      <c r="F572" s="14"/>
      <c r="G572" s="14"/>
      <c r="H572" s="15"/>
      <c r="I572" s="15"/>
      <c r="J572" s="15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>
      <c r="A573" s="14"/>
      <c r="B573" s="14"/>
      <c r="C573" s="14"/>
      <c r="D573" s="14"/>
      <c r="E573" s="14"/>
      <c r="F573" s="14"/>
      <c r="G573" s="14"/>
      <c r="H573" s="15"/>
      <c r="I573" s="15"/>
      <c r="J573" s="15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>
      <c r="A574" s="14"/>
      <c r="B574" s="14"/>
      <c r="C574" s="14"/>
      <c r="D574" s="14"/>
      <c r="E574" s="14"/>
      <c r="F574" s="14"/>
      <c r="G574" s="14"/>
      <c r="H574" s="15"/>
      <c r="I574" s="15"/>
      <c r="J574" s="15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>
      <c r="A575" s="14"/>
      <c r="B575" s="14"/>
      <c r="C575" s="14"/>
      <c r="D575" s="14"/>
      <c r="E575" s="14"/>
      <c r="F575" s="14"/>
      <c r="G575" s="14"/>
      <c r="H575" s="15"/>
      <c r="I575" s="15"/>
      <c r="J575" s="15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>
      <c r="A576" s="14"/>
      <c r="B576" s="14"/>
      <c r="C576" s="14"/>
      <c r="D576" s="14"/>
      <c r="E576" s="14"/>
      <c r="F576" s="14"/>
      <c r="G576" s="14"/>
      <c r="H576" s="15"/>
      <c r="I576" s="15"/>
      <c r="J576" s="15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>
      <c r="A577" s="14"/>
      <c r="B577" s="14"/>
      <c r="C577" s="14"/>
      <c r="D577" s="14"/>
      <c r="E577" s="14"/>
      <c r="F577" s="14"/>
      <c r="G577" s="14"/>
      <c r="H577" s="15"/>
      <c r="I577" s="15"/>
      <c r="J577" s="15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>
      <c r="A578" s="14"/>
      <c r="B578" s="14"/>
      <c r="C578" s="14"/>
      <c r="D578" s="14"/>
      <c r="E578" s="14"/>
      <c r="F578" s="14"/>
      <c r="G578" s="14"/>
      <c r="H578" s="15"/>
      <c r="I578" s="15"/>
      <c r="J578" s="15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>
      <c r="A579" s="14"/>
      <c r="B579" s="14"/>
      <c r="C579" s="14"/>
      <c r="D579" s="14"/>
      <c r="E579" s="14"/>
      <c r="F579" s="14"/>
      <c r="G579" s="14"/>
      <c r="H579" s="15"/>
      <c r="I579" s="15"/>
      <c r="J579" s="15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>
      <c r="A580" s="14"/>
      <c r="B580" s="14"/>
      <c r="C580" s="14"/>
      <c r="D580" s="14"/>
      <c r="E580" s="14"/>
      <c r="F580" s="14"/>
      <c r="G580" s="14"/>
      <c r="H580" s="15"/>
      <c r="I580" s="15"/>
      <c r="J580" s="15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>
      <c r="A581" s="14"/>
      <c r="B581" s="14"/>
      <c r="C581" s="14"/>
      <c r="D581" s="14"/>
      <c r="E581" s="14"/>
      <c r="F581" s="14"/>
      <c r="G581" s="14"/>
      <c r="H581" s="15"/>
      <c r="I581" s="15"/>
      <c r="J581" s="15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>
      <c r="A582" s="14"/>
      <c r="B582" s="14"/>
      <c r="C582" s="14"/>
      <c r="D582" s="14"/>
      <c r="E582" s="14"/>
      <c r="F582" s="14"/>
      <c r="G582" s="14"/>
      <c r="H582" s="15"/>
      <c r="I582" s="15"/>
      <c r="J582" s="15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>
      <c r="A583" s="14"/>
      <c r="B583" s="14"/>
      <c r="C583" s="14"/>
      <c r="D583" s="14"/>
      <c r="E583" s="14"/>
      <c r="F583" s="14"/>
      <c r="G583" s="14"/>
      <c r="H583" s="15"/>
      <c r="I583" s="15"/>
      <c r="J583" s="15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>
      <c r="A584" s="14"/>
      <c r="B584" s="14"/>
      <c r="C584" s="14"/>
      <c r="D584" s="14"/>
      <c r="E584" s="14"/>
      <c r="F584" s="14"/>
      <c r="G584" s="14"/>
      <c r="H584" s="15"/>
      <c r="I584" s="15"/>
      <c r="J584" s="15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>
      <c r="A585" s="14"/>
      <c r="B585" s="14"/>
      <c r="C585" s="14"/>
      <c r="D585" s="14"/>
      <c r="E585" s="14"/>
      <c r="F585" s="14"/>
      <c r="G585" s="14"/>
      <c r="H585" s="15"/>
      <c r="I585" s="15"/>
      <c r="J585" s="15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>
      <c r="A586" s="14"/>
      <c r="B586" s="14"/>
      <c r="C586" s="14"/>
      <c r="D586" s="14"/>
      <c r="E586" s="14"/>
      <c r="F586" s="14"/>
      <c r="G586" s="14"/>
      <c r="H586" s="15"/>
      <c r="I586" s="15"/>
      <c r="J586" s="15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>
      <c r="A587" s="14"/>
      <c r="B587" s="14"/>
      <c r="C587" s="14"/>
      <c r="D587" s="14"/>
      <c r="E587" s="14"/>
      <c r="F587" s="14"/>
      <c r="G587" s="14"/>
      <c r="H587" s="15"/>
      <c r="I587" s="15"/>
      <c r="J587" s="15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>
      <c r="A588" s="14"/>
      <c r="B588" s="14"/>
      <c r="C588" s="14"/>
      <c r="D588" s="14"/>
      <c r="E588" s="14"/>
      <c r="F588" s="14"/>
      <c r="G588" s="14"/>
      <c r="H588" s="15"/>
      <c r="I588" s="15"/>
      <c r="J588" s="15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>
      <c r="A589" s="14"/>
      <c r="B589" s="14"/>
      <c r="C589" s="14"/>
      <c r="D589" s="14"/>
      <c r="E589" s="14"/>
      <c r="F589" s="14"/>
      <c r="G589" s="14"/>
      <c r="H589" s="15"/>
      <c r="I589" s="15"/>
      <c r="J589" s="15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>
      <c r="A590" s="14"/>
      <c r="B590" s="14"/>
      <c r="C590" s="14"/>
      <c r="D590" s="14"/>
      <c r="E590" s="14"/>
      <c r="F590" s="14"/>
      <c r="G590" s="14"/>
      <c r="H590" s="15"/>
      <c r="I590" s="15"/>
      <c r="J590" s="15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>
      <c r="A591" s="14"/>
      <c r="B591" s="14"/>
      <c r="C591" s="14"/>
      <c r="D591" s="14"/>
      <c r="E591" s="14"/>
      <c r="F591" s="14"/>
      <c r="G591" s="14"/>
      <c r="H591" s="15"/>
      <c r="I591" s="15"/>
      <c r="J591" s="15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>
      <c r="A592" s="14"/>
      <c r="B592" s="14"/>
      <c r="C592" s="14"/>
      <c r="D592" s="14"/>
      <c r="E592" s="14"/>
      <c r="F592" s="14"/>
      <c r="G592" s="14"/>
      <c r="H592" s="15"/>
      <c r="I592" s="15"/>
      <c r="J592" s="15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>
      <c r="A593" s="14"/>
      <c r="B593" s="14"/>
      <c r="C593" s="14"/>
      <c r="D593" s="14"/>
      <c r="E593" s="14"/>
      <c r="F593" s="14"/>
      <c r="G593" s="14"/>
      <c r="H593" s="15"/>
      <c r="I593" s="15"/>
      <c r="J593" s="15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>
      <c r="A594" s="14"/>
      <c r="B594" s="14"/>
      <c r="C594" s="14"/>
      <c r="D594" s="14"/>
      <c r="E594" s="14"/>
      <c r="F594" s="14"/>
      <c r="G594" s="14"/>
      <c r="H594" s="15"/>
      <c r="I594" s="15"/>
      <c r="J594" s="15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>
      <c r="A595" s="14"/>
      <c r="B595" s="14"/>
      <c r="C595" s="14"/>
      <c r="D595" s="14"/>
      <c r="E595" s="14"/>
      <c r="F595" s="14"/>
      <c r="G595" s="14"/>
      <c r="H595" s="15"/>
      <c r="I595" s="15"/>
      <c r="J595" s="15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>
      <c r="A596" s="14"/>
      <c r="B596" s="14"/>
      <c r="C596" s="14"/>
      <c r="D596" s="14"/>
      <c r="E596" s="14"/>
      <c r="F596" s="14"/>
      <c r="G596" s="14"/>
      <c r="H596" s="15"/>
      <c r="I596" s="15"/>
      <c r="J596" s="15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>
      <c r="A597" s="14"/>
      <c r="B597" s="14"/>
      <c r="C597" s="14"/>
      <c r="D597" s="14"/>
      <c r="E597" s="14"/>
      <c r="F597" s="14"/>
      <c r="G597" s="14"/>
      <c r="H597" s="15"/>
      <c r="I597" s="15"/>
      <c r="J597" s="15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>
      <c r="A598" s="14"/>
      <c r="B598" s="14"/>
      <c r="C598" s="14"/>
      <c r="D598" s="14"/>
      <c r="E598" s="14"/>
      <c r="F598" s="14"/>
      <c r="G598" s="14"/>
      <c r="H598" s="15"/>
      <c r="I598" s="15"/>
      <c r="J598" s="15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>
      <c r="A599" s="14"/>
      <c r="B599" s="14"/>
      <c r="C599" s="14"/>
      <c r="D599" s="14"/>
      <c r="E599" s="14"/>
      <c r="F599" s="14"/>
      <c r="G599" s="14"/>
      <c r="H599" s="15"/>
      <c r="I599" s="15"/>
      <c r="J599" s="15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>
      <c r="A600" s="14"/>
      <c r="B600" s="14"/>
      <c r="C600" s="14"/>
      <c r="D600" s="14"/>
      <c r="E600" s="14"/>
      <c r="F600" s="14"/>
      <c r="G600" s="14"/>
      <c r="H600" s="15"/>
      <c r="I600" s="15"/>
      <c r="J600" s="15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>
      <c r="A601" s="14"/>
      <c r="B601" s="14"/>
      <c r="C601" s="14"/>
      <c r="D601" s="14"/>
      <c r="E601" s="14"/>
      <c r="F601" s="14"/>
      <c r="G601" s="14"/>
      <c r="H601" s="15"/>
      <c r="I601" s="15"/>
      <c r="J601" s="15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>
      <c r="A602" s="14"/>
      <c r="B602" s="14"/>
      <c r="C602" s="14"/>
      <c r="D602" s="14"/>
      <c r="E602" s="14"/>
      <c r="F602" s="14"/>
      <c r="G602" s="14"/>
      <c r="H602" s="15"/>
      <c r="I602" s="15"/>
      <c r="J602" s="15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>
      <c r="A603" s="14"/>
      <c r="B603" s="14"/>
      <c r="C603" s="14"/>
      <c r="D603" s="14"/>
      <c r="E603" s="14"/>
      <c r="F603" s="14"/>
      <c r="G603" s="14"/>
      <c r="H603" s="15"/>
      <c r="I603" s="15"/>
      <c r="J603" s="15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>
      <c r="A604" s="14"/>
      <c r="B604" s="14"/>
      <c r="C604" s="14"/>
      <c r="D604" s="14"/>
      <c r="E604" s="14"/>
      <c r="F604" s="14"/>
      <c r="G604" s="14"/>
      <c r="H604" s="15"/>
      <c r="I604" s="15"/>
      <c r="J604" s="15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>
      <c r="A605" s="14"/>
      <c r="B605" s="14"/>
      <c r="C605" s="14"/>
      <c r="D605" s="14"/>
      <c r="E605" s="14"/>
      <c r="F605" s="14"/>
      <c r="G605" s="14"/>
      <c r="H605" s="15"/>
      <c r="I605" s="15"/>
      <c r="J605" s="15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>
      <c r="A606" s="14"/>
      <c r="B606" s="14"/>
      <c r="C606" s="14"/>
      <c r="D606" s="14"/>
      <c r="E606" s="14"/>
      <c r="F606" s="14"/>
      <c r="G606" s="14"/>
      <c r="H606" s="15"/>
      <c r="I606" s="15"/>
      <c r="J606" s="15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>
      <c r="A607" s="14"/>
      <c r="B607" s="14"/>
      <c r="C607" s="14"/>
      <c r="D607" s="14"/>
      <c r="E607" s="14"/>
      <c r="F607" s="14"/>
      <c r="G607" s="14"/>
      <c r="H607" s="15"/>
      <c r="I607" s="15"/>
      <c r="J607" s="15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>
      <c r="A608" s="14"/>
      <c r="B608" s="14"/>
      <c r="C608" s="14"/>
      <c r="D608" s="14"/>
      <c r="E608" s="14"/>
      <c r="F608" s="14"/>
      <c r="G608" s="14"/>
      <c r="H608" s="15"/>
      <c r="I608" s="15"/>
      <c r="J608" s="15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>
      <c r="A609" s="14"/>
      <c r="B609" s="14"/>
      <c r="C609" s="14"/>
      <c r="D609" s="14"/>
      <c r="E609" s="14"/>
      <c r="F609" s="14"/>
      <c r="G609" s="14"/>
      <c r="H609" s="15"/>
      <c r="I609" s="15"/>
      <c r="J609" s="15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>
      <c r="A610" s="14"/>
      <c r="B610" s="14"/>
      <c r="C610" s="14"/>
      <c r="D610" s="14"/>
      <c r="E610" s="14"/>
      <c r="F610" s="14"/>
      <c r="G610" s="14"/>
      <c r="H610" s="15"/>
      <c r="I610" s="15"/>
      <c r="J610" s="15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>
      <c r="A611" s="14"/>
      <c r="B611" s="14"/>
      <c r="C611" s="14"/>
      <c r="D611" s="14"/>
      <c r="E611" s="14"/>
      <c r="F611" s="14"/>
      <c r="G611" s="14"/>
      <c r="H611" s="15"/>
      <c r="I611" s="15"/>
      <c r="J611" s="15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>
      <c r="A612" s="14"/>
      <c r="B612" s="14"/>
      <c r="C612" s="14"/>
      <c r="D612" s="14"/>
      <c r="E612" s="14"/>
      <c r="F612" s="14"/>
      <c r="G612" s="14"/>
      <c r="H612" s="15"/>
      <c r="I612" s="15"/>
      <c r="J612" s="15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>
      <c r="A613" s="14"/>
      <c r="B613" s="14"/>
      <c r="C613" s="14"/>
      <c r="D613" s="14"/>
      <c r="E613" s="14"/>
      <c r="F613" s="14"/>
      <c r="G613" s="14"/>
      <c r="H613" s="15"/>
      <c r="I613" s="15"/>
      <c r="J613" s="15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>
      <c r="A614" s="14"/>
      <c r="B614" s="14"/>
      <c r="C614" s="14"/>
      <c r="D614" s="14"/>
      <c r="E614" s="14"/>
      <c r="F614" s="14"/>
      <c r="G614" s="14"/>
      <c r="H614" s="15"/>
      <c r="I614" s="15"/>
      <c r="J614" s="15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>
      <c r="A615" s="14"/>
      <c r="B615" s="14"/>
      <c r="C615" s="14"/>
      <c r="D615" s="14"/>
      <c r="E615" s="14"/>
      <c r="F615" s="14"/>
      <c r="G615" s="14"/>
      <c r="H615" s="15"/>
      <c r="I615" s="15"/>
      <c r="J615" s="15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>
      <c r="A616" s="14"/>
      <c r="B616" s="14"/>
      <c r="C616" s="14"/>
      <c r="D616" s="14"/>
      <c r="E616" s="14"/>
      <c r="F616" s="14"/>
      <c r="G616" s="14"/>
      <c r="H616" s="15"/>
      <c r="I616" s="15"/>
      <c r="J616" s="15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>
      <c r="A617" s="14"/>
      <c r="B617" s="14"/>
      <c r="C617" s="14"/>
      <c r="D617" s="14"/>
      <c r="E617" s="14"/>
      <c r="F617" s="14"/>
      <c r="G617" s="14"/>
      <c r="H617" s="15"/>
      <c r="I617" s="15"/>
      <c r="J617" s="15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>
      <c r="A618" s="14"/>
      <c r="B618" s="14"/>
      <c r="C618" s="14"/>
      <c r="D618" s="14"/>
      <c r="E618" s="14"/>
      <c r="F618" s="14"/>
      <c r="G618" s="14"/>
      <c r="H618" s="15"/>
      <c r="I618" s="15"/>
      <c r="J618" s="15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>
      <c r="A619" s="14"/>
      <c r="B619" s="14"/>
      <c r="C619" s="14"/>
      <c r="D619" s="14"/>
      <c r="E619" s="14"/>
      <c r="F619" s="14"/>
      <c r="G619" s="14"/>
      <c r="H619" s="15"/>
      <c r="I619" s="15"/>
      <c r="J619" s="15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>
      <c r="A620" s="14"/>
      <c r="B620" s="14"/>
      <c r="C620" s="14"/>
      <c r="D620" s="14"/>
      <c r="E620" s="14"/>
      <c r="F620" s="14"/>
      <c r="G620" s="14"/>
      <c r="H620" s="15"/>
      <c r="I620" s="15"/>
      <c r="J620" s="15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>
      <c r="A621" s="14"/>
      <c r="B621" s="14"/>
      <c r="C621" s="14"/>
      <c r="D621" s="14"/>
      <c r="E621" s="14"/>
      <c r="F621" s="14"/>
      <c r="G621" s="14"/>
      <c r="H621" s="15"/>
      <c r="I621" s="15"/>
      <c r="J621" s="15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>
      <c r="A622" s="14"/>
      <c r="B622" s="14"/>
      <c r="C622" s="14"/>
      <c r="D622" s="14"/>
      <c r="E622" s="14"/>
      <c r="F622" s="14"/>
      <c r="G622" s="14"/>
      <c r="H622" s="15"/>
      <c r="I622" s="15"/>
      <c r="J622" s="15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>
      <c r="A623" s="14"/>
      <c r="B623" s="14"/>
      <c r="C623" s="14"/>
      <c r="D623" s="14"/>
      <c r="E623" s="14"/>
      <c r="F623" s="14"/>
      <c r="G623" s="14"/>
      <c r="H623" s="15"/>
      <c r="I623" s="15"/>
      <c r="J623" s="15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>
      <c r="A624" s="14"/>
      <c r="B624" s="14"/>
      <c r="C624" s="14"/>
      <c r="D624" s="14"/>
      <c r="E624" s="14"/>
      <c r="F624" s="14"/>
      <c r="G624" s="14"/>
      <c r="H624" s="15"/>
      <c r="I624" s="15"/>
      <c r="J624" s="15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>
      <c r="A625" s="14"/>
      <c r="B625" s="14"/>
      <c r="C625" s="14"/>
      <c r="D625" s="14"/>
      <c r="E625" s="14"/>
      <c r="F625" s="14"/>
      <c r="G625" s="14"/>
      <c r="H625" s="15"/>
      <c r="I625" s="15"/>
      <c r="J625" s="15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>
      <c r="A626" s="14"/>
      <c r="B626" s="14"/>
      <c r="C626" s="14"/>
      <c r="D626" s="14"/>
      <c r="E626" s="14"/>
      <c r="F626" s="14"/>
      <c r="G626" s="14"/>
      <c r="H626" s="15"/>
      <c r="I626" s="15"/>
      <c r="J626" s="15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>
      <c r="A627" s="14"/>
      <c r="B627" s="14"/>
      <c r="C627" s="14"/>
      <c r="D627" s="14"/>
      <c r="E627" s="14"/>
      <c r="F627" s="14"/>
      <c r="G627" s="14"/>
      <c r="H627" s="15"/>
      <c r="I627" s="15"/>
      <c r="J627" s="15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>
      <c r="A628" s="14"/>
      <c r="B628" s="14"/>
      <c r="C628" s="14"/>
      <c r="D628" s="14"/>
      <c r="E628" s="14"/>
      <c r="F628" s="14"/>
      <c r="G628" s="14"/>
      <c r="H628" s="15"/>
      <c r="I628" s="15"/>
      <c r="J628" s="15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>
      <c r="A629" s="14"/>
      <c r="B629" s="14"/>
      <c r="C629" s="14"/>
      <c r="D629" s="14"/>
      <c r="E629" s="14"/>
      <c r="F629" s="14"/>
      <c r="G629" s="14"/>
      <c r="H629" s="15"/>
      <c r="I629" s="15"/>
      <c r="J629" s="15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>
      <c r="A630" s="14"/>
      <c r="B630" s="14"/>
      <c r="C630" s="14"/>
      <c r="D630" s="14"/>
      <c r="E630" s="14"/>
      <c r="F630" s="14"/>
      <c r="G630" s="14"/>
      <c r="H630" s="15"/>
      <c r="I630" s="15"/>
      <c r="J630" s="15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>
      <c r="A631" s="14"/>
      <c r="B631" s="14"/>
      <c r="C631" s="14"/>
      <c r="D631" s="14"/>
      <c r="E631" s="14"/>
      <c r="F631" s="14"/>
      <c r="G631" s="14"/>
      <c r="H631" s="15"/>
      <c r="I631" s="15"/>
      <c r="J631" s="15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>
      <c r="A632" s="14"/>
      <c r="B632" s="14"/>
      <c r="C632" s="14"/>
      <c r="D632" s="14"/>
      <c r="E632" s="14"/>
      <c r="F632" s="14"/>
      <c r="G632" s="14"/>
      <c r="H632" s="15"/>
      <c r="I632" s="15"/>
      <c r="J632" s="15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>
      <c r="A633" s="14"/>
      <c r="B633" s="14"/>
      <c r="C633" s="14"/>
      <c r="D633" s="14"/>
      <c r="E633" s="14"/>
      <c r="F633" s="14"/>
      <c r="G633" s="14"/>
      <c r="H633" s="15"/>
      <c r="I633" s="15"/>
      <c r="J633" s="15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>
      <c r="A634" s="14"/>
      <c r="B634" s="14"/>
      <c r="C634" s="14"/>
      <c r="D634" s="14"/>
      <c r="E634" s="14"/>
      <c r="F634" s="14"/>
      <c r="G634" s="14"/>
      <c r="H634" s="15"/>
      <c r="I634" s="15"/>
      <c r="J634" s="15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>
      <c r="A635" s="14"/>
      <c r="B635" s="14"/>
      <c r="C635" s="14"/>
      <c r="D635" s="14"/>
      <c r="E635" s="14"/>
      <c r="F635" s="14"/>
      <c r="G635" s="14"/>
      <c r="H635" s="15"/>
      <c r="I635" s="15"/>
      <c r="J635" s="15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>
      <c r="A636" s="14"/>
      <c r="B636" s="14"/>
      <c r="C636" s="14"/>
      <c r="D636" s="14"/>
      <c r="E636" s="14"/>
      <c r="F636" s="14"/>
      <c r="G636" s="14"/>
      <c r="H636" s="15"/>
      <c r="I636" s="15"/>
      <c r="J636" s="15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>
      <c r="A637" s="14"/>
      <c r="B637" s="14"/>
      <c r="C637" s="14"/>
      <c r="D637" s="14"/>
      <c r="E637" s="14"/>
      <c r="F637" s="14"/>
      <c r="G637" s="14"/>
      <c r="H637" s="15"/>
      <c r="I637" s="15"/>
      <c r="J637" s="15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>
      <c r="A638" s="14"/>
      <c r="B638" s="14"/>
      <c r="C638" s="14"/>
      <c r="D638" s="14"/>
      <c r="E638" s="14"/>
      <c r="F638" s="14"/>
      <c r="G638" s="14"/>
      <c r="H638" s="15"/>
      <c r="I638" s="15"/>
      <c r="J638" s="15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>
      <c r="A639" s="14"/>
      <c r="B639" s="14"/>
      <c r="C639" s="14"/>
      <c r="D639" s="14"/>
      <c r="E639" s="14"/>
      <c r="F639" s="14"/>
      <c r="G639" s="14"/>
      <c r="H639" s="15"/>
      <c r="I639" s="15"/>
      <c r="J639" s="15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>
      <c r="A640" s="14"/>
      <c r="B640" s="14"/>
      <c r="C640" s="14"/>
      <c r="D640" s="14"/>
      <c r="E640" s="14"/>
      <c r="F640" s="14"/>
      <c r="G640" s="14"/>
      <c r="H640" s="15"/>
      <c r="I640" s="15"/>
      <c r="J640" s="15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>
      <c r="A641" s="14"/>
      <c r="B641" s="14"/>
      <c r="C641" s="14"/>
      <c r="D641" s="14"/>
      <c r="E641" s="14"/>
      <c r="F641" s="14"/>
      <c r="G641" s="14"/>
      <c r="H641" s="15"/>
      <c r="I641" s="15"/>
      <c r="J641" s="15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>
      <c r="A642" s="14"/>
      <c r="B642" s="14"/>
      <c r="C642" s="14"/>
      <c r="D642" s="14"/>
      <c r="E642" s="14"/>
      <c r="F642" s="14"/>
      <c r="G642" s="14"/>
      <c r="H642" s="15"/>
      <c r="I642" s="15"/>
      <c r="J642" s="15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>
      <c r="A643" s="14"/>
      <c r="B643" s="14"/>
      <c r="C643" s="14"/>
      <c r="D643" s="14"/>
      <c r="E643" s="14"/>
      <c r="F643" s="14"/>
      <c r="G643" s="14"/>
      <c r="H643" s="15"/>
      <c r="I643" s="15"/>
      <c r="J643" s="15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>
      <c r="A644" s="14"/>
      <c r="B644" s="14"/>
      <c r="C644" s="14"/>
      <c r="D644" s="14"/>
      <c r="E644" s="14"/>
      <c r="F644" s="14"/>
      <c r="G644" s="14"/>
      <c r="H644" s="15"/>
      <c r="I644" s="15"/>
      <c r="J644" s="15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>
      <c r="A645" s="14"/>
      <c r="B645" s="14"/>
      <c r="C645" s="14"/>
      <c r="D645" s="14"/>
      <c r="E645" s="14"/>
      <c r="F645" s="14"/>
      <c r="G645" s="14"/>
      <c r="H645" s="15"/>
      <c r="I645" s="15"/>
      <c r="J645" s="15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>
      <c r="A646" s="14"/>
      <c r="B646" s="14"/>
      <c r="C646" s="14"/>
      <c r="D646" s="14"/>
      <c r="E646" s="14"/>
      <c r="F646" s="14"/>
      <c r="G646" s="14"/>
      <c r="H646" s="15"/>
      <c r="I646" s="15"/>
      <c r="J646" s="15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>
      <c r="A647" s="14"/>
      <c r="B647" s="14"/>
      <c r="C647" s="14"/>
      <c r="D647" s="14"/>
      <c r="E647" s="14"/>
      <c r="F647" s="14"/>
      <c r="G647" s="14"/>
      <c r="H647" s="15"/>
      <c r="I647" s="15"/>
      <c r="J647" s="15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>
      <c r="A648" s="14"/>
      <c r="B648" s="14"/>
      <c r="C648" s="14"/>
      <c r="D648" s="14"/>
      <c r="E648" s="14"/>
      <c r="F648" s="14"/>
      <c r="G648" s="14"/>
      <c r="H648" s="15"/>
      <c r="I648" s="15"/>
      <c r="J648" s="15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>
      <c r="A649" s="14"/>
      <c r="B649" s="14"/>
      <c r="C649" s="14"/>
      <c r="D649" s="14"/>
      <c r="E649" s="14"/>
      <c r="F649" s="14"/>
      <c r="G649" s="14"/>
      <c r="H649" s="15"/>
      <c r="I649" s="15"/>
      <c r="J649" s="15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>
      <c r="A650" s="14"/>
      <c r="B650" s="14"/>
      <c r="C650" s="14"/>
      <c r="D650" s="14"/>
      <c r="E650" s="14"/>
      <c r="F650" s="14"/>
      <c r="G650" s="14"/>
      <c r="H650" s="15"/>
      <c r="I650" s="15"/>
      <c r="J650" s="15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>
      <c r="A651" s="14"/>
      <c r="B651" s="14"/>
      <c r="C651" s="14"/>
      <c r="D651" s="14"/>
      <c r="E651" s="14"/>
      <c r="F651" s="14"/>
      <c r="G651" s="14"/>
      <c r="H651" s="15"/>
      <c r="I651" s="15"/>
      <c r="J651" s="15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>
      <c r="A652" s="14"/>
      <c r="B652" s="14"/>
      <c r="C652" s="14"/>
      <c r="D652" s="14"/>
      <c r="E652" s="14"/>
      <c r="F652" s="14"/>
      <c r="G652" s="14"/>
      <c r="H652" s="15"/>
      <c r="I652" s="15"/>
      <c r="J652" s="15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</sheetData>
  <mergeCells count="2">
    <mergeCell ref="A7:G7"/>
    <mergeCell ref="A20:G20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Y652"/>
  <sheetViews>
    <sheetView zoomScaleNormal="100" workbookViewId="0"/>
  </sheetViews>
  <sheetFormatPr defaultColWidth="9.08984375" defaultRowHeight="12.5"/>
  <cols>
    <col min="1" max="1" width="36.6328125" style="8" customWidth="1"/>
    <col min="2" max="2" width="1.08984375" style="8" customWidth="1"/>
    <col min="3" max="7" width="7.90625" style="8" customWidth="1"/>
    <col min="8" max="8" width="9.08984375" style="12"/>
    <col min="9" max="16384" width="9.08984375" style="8"/>
  </cols>
  <sheetData>
    <row r="1" spans="1:25" s="11" customFormat="1" ht="18" customHeight="1">
      <c r="A1" s="164" t="s">
        <v>912</v>
      </c>
      <c r="B1" s="40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515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4" t="s">
        <v>581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4" t="s">
        <v>582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54"/>
      <c r="B7" s="555"/>
      <c r="C7" s="552" t="s">
        <v>428</v>
      </c>
      <c r="D7" s="553"/>
      <c r="E7" s="553"/>
      <c r="F7" s="553"/>
      <c r="G7" s="553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49999999999999" customHeight="1">
      <c r="A8" s="220" t="s">
        <v>610</v>
      </c>
      <c r="B8" s="230" t="s">
        <v>25</v>
      </c>
      <c r="C8" s="194">
        <v>9875</v>
      </c>
      <c r="D8" s="194">
        <v>9886</v>
      </c>
      <c r="E8" s="433">
        <v>9105</v>
      </c>
      <c r="F8" s="194">
        <v>8301</v>
      </c>
      <c r="G8" s="489">
        <v>8637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5" customHeight="1">
      <c r="A9" s="534" t="s">
        <v>11</v>
      </c>
      <c r="B9" s="262"/>
      <c r="C9" s="25"/>
      <c r="D9" s="25"/>
      <c r="F9" s="351"/>
      <c r="G9" s="486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49999999999999" customHeight="1">
      <c r="A10" s="44" t="s">
        <v>152</v>
      </c>
      <c r="B10" s="20" t="s">
        <v>25</v>
      </c>
      <c r="C10" s="25">
        <v>9738</v>
      </c>
      <c r="D10" s="25">
        <v>9792</v>
      </c>
      <c r="E10" s="35">
        <v>8916</v>
      </c>
      <c r="F10" s="25">
        <v>8109</v>
      </c>
      <c r="G10" s="486">
        <v>8483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5" customHeight="1">
      <c r="A11" s="264" t="s">
        <v>43</v>
      </c>
      <c r="B11" s="262"/>
      <c r="C11" s="25"/>
      <c r="D11" s="25"/>
      <c r="F11" s="351"/>
      <c r="G11" s="486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49999999999999" customHeight="1">
      <c r="A12" s="44" t="s">
        <v>95</v>
      </c>
      <c r="B12" s="20" t="s">
        <v>25</v>
      </c>
      <c r="C12" s="25">
        <v>9738</v>
      </c>
      <c r="D12" s="25">
        <v>9792</v>
      </c>
      <c r="E12" s="35">
        <v>8916</v>
      </c>
      <c r="F12" s="25">
        <v>7783</v>
      </c>
      <c r="G12" s="486">
        <v>8483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5" customHeight="1">
      <c r="A13" s="264" t="s">
        <v>96</v>
      </c>
      <c r="B13" s="262"/>
      <c r="C13" s="25"/>
      <c r="D13" s="25"/>
      <c r="F13" s="351"/>
      <c r="G13" s="486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49999999999999" customHeight="1">
      <c r="A14" s="44" t="s">
        <v>153</v>
      </c>
      <c r="B14" s="20" t="s">
        <v>25</v>
      </c>
      <c r="C14" s="37" t="s">
        <v>58</v>
      </c>
      <c r="D14" s="23" t="s">
        <v>58</v>
      </c>
      <c r="E14" s="504" t="s">
        <v>58</v>
      </c>
      <c r="F14" s="54">
        <v>326</v>
      </c>
      <c r="G14" s="486" t="s">
        <v>58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5" customHeight="1">
      <c r="A15" s="264" t="s">
        <v>27</v>
      </c>
      <c r="B15" s="262"/>
      <c r="C15" s="25"/>
      <c r="D15" s="25"/>
      <c r="F15" s="351"/>
      <c r="G15" s="486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49999999999999" customHeight="1">
      <c r="A16" s="44" t="s">
        <v>154</v>
      </c>
      <c r="B16" s="20" t="s">
        <v>25</v>
      </c>
      <c r="C16" s="25">
        <v>137</v>
      </c>
      <c r="D16" s="25">
        <v>94</v>
      </c>
      <c r="E16" s="35">
        <v>189</v>
      </c>
      <c r="F16" s="25">
        <v>192</v>
      </c>
      <c r="G16" s="486">
        <v>154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264" t="s">
        <v>14</v>
      </c>
      <c r="B17" s="262"/>
      <c r="C17" s="25"/>
      <c r="D17" s="25"/>
      <c r="F17" s="351"/>
      <c r="G17" s="486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0.149999999999999" customHeight="1">
      <c r="A18" s="232" t="s">
        <v>611</v>
      </c>
      <c r="B18" s="223" t="s">
        <v>25</v>
      </c>
      <c r="C18" s="184">
        <v>9875</v>
      </c>
      <c r="D18" s="184">
        <v>9886</v>
      </c>
      <c r="E18" s="433">
        <v>9105</v>
      </c>
      <c r="F18" s="184">
        <v>8301</v>
      </c>
      <c r="G18" s="489">
        <v>8637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534" t="s">
        <v>15</v>
      </c>
      <c r="B19" s="262"/>
      <c r="C19" s="17"/>
      <c r="D19" s="17"/>
      <c r="F19" s="351"/>
      <c r="G19" s="486"/>
      <c r="H19" s="15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49999999999999" customHeight="1">
      <c r="A20" s="44" t="s">
        <v>155</v>
      </c>
      <c r="B20" s="20" t="s">
        <v>25</v>
      </c>
      <c r="C20" s="25">
        <v>2744</v>
      </c>
      <c r="D20" s="25">
        <v>3443</v>
      </c>
      <c r="E20" s="362">
        <v>2713</v>
      </c>
      <c r="F20" s="37">
        <v>2222</v>
      </c>
      <c r="G20" s="75">
        <v>2300</v>
      </c>
      <c r="H20" s="15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5" customHeight="1">
      <c r="A21" s="264" t="s">
        <v>16</v>
      </c>
      <c r="B21" s="262"/>
      <c r="C21" s="25"/>
      <c r="D21" s="25"/>
      <c r="E21" s="505"/>
      <c r="F21" s="416"/>
      <c r="G21" s="486"/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49999999999999" customHeight="1">
      <c r="A22" s="44" t="s">
        <v>156</v>
      </c>
      <c r="B22" s="20" t="s">
        <v>25</v>
      </c>
      <c r="C22" s="25">
        <v>1935</v>
      </c>
      <c r="D22" s="25">
        <v>2372</v>
      </c>
      <c r="E22" s="362">
        <v>2194</v>
      </c>
      <c r="F22" s="37">
        <v>1710</v>
      </c>
      <c r="G22" s="486">
        <v>1719</v>
      </c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5" customHeight="1">
      <c r="A23" s="264" t="s">
        <v>274</v>
      </c>
      <c r="B23" s="262"/>
      <c r="C23" s="25"/>
      <c r="D23" s="25"/>
      <c r="E23" s="505"/>
      <c r="F23" s="416"/>
      <c r="G23" s="486"/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49999999999999" customHeight="1">
      <c r="A24" s="44" t="s">
        <v>157</v>
      </c>
      <c r="B24" s="20" t="s">
        <v>25</v>
      </c>
      <c r="C24" s="25">
        <v>809</v>
      </c>
      <c r="D24" s="25">
        <v>1071</v>
      </c>
      <c r="E24" s="362">
        <v>519</v>
      </c>
      <c r="F24" s="37">
        <v>512</v>
      </c>
      <c r="G24" s="486">
        <v>581</v>
      </c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5" customHeight="1">
      <c r="A25" s="264" t="s">
        <v>45</v>
      </c>
      <c r="B25" s="262"/>
      <c r="C25" s="25"/>
      <c r="D25" s="271"/>
      <c r="E25" s="505"/>
      <c r="F25" s="416"/>
      <c r="G25" s="486"/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0.149999999999999" customHeight="1">
      <c r="A26" s="44" t="s">
        <v>158</v>
      </c>
      <c r="B26" s="20" t="s">
        <v>25</v>
      </c>
      <c r="C26" s="46">
        <v>469</v>
      </c>
      <c r="D26" s="37">
        <v>98</v>
      </c>
      <c r="E26" s="362">
        <v>215</v>
      </c>
      <c r="F26" s="37" t="s">
        <v>58</v>
      </c>
      <c r="G26" s="75">
        <v>255</v>
      </c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5" customHeight="1">
      <c r="A27" s="264" t="s">
        <v>796</v>
      </c>
      <c r="B27" s="262"/>
      <c r="C27" s="25"/>
      <c r="D27" s="25"/>
      <c r="E27" s="505"/>
      <c r="F27" s="416"/>
      <c r="G27" s="486"/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49999999999999" customHeight="1">
      <c r="A28" s="44" t="s">
        <v>159</v>
      </c>
      <c r="B28" s="20" t="s">
        <v>25</v>
      </c>
      <c r="C28" s="25">
        <v>6347</v>
      </c>
      <c r="D28" s="25">
        <v>6459</v>
      </c>
      <c r="E28" s="362">
        <v>6177</v>
      </c>
      <c r="F28" s="37">
        <v>6346</v>
      </c>
      <c r="G28" s="486">
        <v>6324</v>
      </c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5" customHeight="1">
      <c r="A29" s="264" t="s">
        <v>17</v>
      </c>
      <c r="B29" s="262"/>
      <c r="C29" s="25"/>
      <c r="D29" s="25"/>
      <c r="E29" s="505"/>
      <c r="F29" s="416"/>
      <c r="G29" s="486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49999999999999" customHeight="1">
      <c r="A30" s="44" t="s">
        <v>160</v>
      </c>
      <c r="B30" s="20" t="s">
        <v>25</v>
      </c>
      <c r="C30" s="25">
        <v>315</v>
      </c>
      <c r="D30" s="37">
        <v>-114</v>
      </c>
      <c r="E30" s="362" t="s">
        <v>58</v>
      </c>
      <c r="F30" s="37">
        <v>-267</v>
      </c>
      <c r="G30" s="486">
        <v>-242</v>
      </c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5" customHeight="1">
      <c r="A31" s="264" t="s">
        <v>18</v>
      </c>
      <c r="B31" s="262"/>
      <c r="C31" s="25"/>
      <c r="D31" s="25"/>
      <c r="E31" s="25"/>
      <c r="F31" s="25"/>
      <c r="G31" s="14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>
      <c r="A32" s="14"/>
      <c r="B32" s="14"/>
      <c r="C32" s="14"/>
      <c r="D32" s="14"/>
      <c r="E32" s="14"/>
      <c r="F32" s="14"/>
      <c r="G32" s="14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>
      <c r="A33" s="14"/>
      <c r="B33" s="14"/>
      <c r="C33" s="14"/>
      <c r="D33" s="14"/>
      <c r="E33" s="14"/>
      <c r="F33" s="14"/>
      <c r="G33" s="14"/>
      <c r="H33" s="15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>
      <c r="A34" s="14"/>
      <c r="B34" s="14"/>
      <c r="C34" s="14"/>
      <c r="D34" s="14"/>
      <c r="E34" s="14"/>
      <c r="F34" s="14"/>
      <c r="G34" s="14"/>
      <c r="H34" s="15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14"/>
      <c r="B35" s="14"/>
      <c r="C35" s="14"/>
      <c r="D35" s="14"/>
      <c r="E35" s="14"/>
      <c r="F35" s="14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Y678"/>
  <sheetViews>
    <sheetView zoomScaleNormal="100" workbookViewId="0"/>
  </sheetViews>
  <sheetFormatPr defaultColWidth="9.08984375" defaultRowHeight="13"/>
  <cols>
    <col min="1" max="1" width="42" style="7" customWidth="1"/>
    <col min="2" max="2" width="1" style="7" customWidth="1"/>
    <col min="3" max="5" width="7.90625" style="7" customWidth="1"/>
    <col min="6" max="7" width="7.90625" style="1" customWidth="1"/>
    <col min="8" max="8" width="9.08984375" style="9"/>
    <col min="9" max="16384" width="9.08984375" style="7"/>
  </cols>
  <sheetData>
    <row r="1" spans="1:25" s="5" customFormat="1" ht="18" customHeight="1">
      <c r="A1" s="164" t="s">
        <v>913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516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94" t="s">
        <v>581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94" t="s">
        <v>582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1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1" customHeight="1">
      <c r="A7" s="554"/>
      <c r="B7" s="555"/>
      <c r="C7" s="552" t="s">
        <v>429</v>
      </c>
      <c r="D7" s="553"/>
      <c r="E7" s="553"/>
      <c r="F7" s="553"/>
      <c r="G7" s="553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49999999999999" customHeight="1">
      <c r="A8" s="220" t="s">
        <v>612</v>
      </c>
      <c r="B8" s="221" t="s">
        <v>25</v>
      </c>
      <c r="C8" s="194">
        <v>4637</v>
      </c>
      <c r="D8" s="194">
        <v>4567</v>
      </c>
      <c r="E8" s="487">
        <v>5029</v>
      </c>
      <c r="F8" s="411">
        <v>4613</v>
      </c>
      <c r="G8" s="487">
        <v>5300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5" customHeight="1">
      <c r="A9" s="534" t="s">
        <v>11</v>
      </c>
      <c r="B9" s="262"/>
      <c r="C9" s="25"/>
      <c r="D9" s="25"/>
      <c r="E9" s="488"/>
      <c r="F9" s="392"/>
      <c r="G9" s="488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49999999999999" customHeight="1">
      <c r="A10" s="45" t="s">
        <v>280</v>
      </c>
      <c r="B10" s="20" t="s">
        <v>25</v>
      </c>
      <c r="C10" s="25">
        <v>4222</v>
      </c>
      <c r="D10" s="25">
        <v>4204</v>
      </c>
      <c r="E10" s="488">
        <v>4603</v>
      </c>
      <c r="F10" s="392">
        <v>4244</v>
      </c>
      <c r="G10" s="488">
        <v>4335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5" customHeight="1">
      <c r="A11" s="264" t="s">
        <v>12</v>
      </c>
      <c r="B11" s="262"/>
      <c r="C11" s="25"/>
      <c r="D11" s="25"/>
      <c r="E11" s="488"/>
      <c r="F11" s="392"/>
      <c r="G11" s="488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49999999999999" customHeight="1">
      <c r="A12" s="45" t="s">
        <v>281</v>
      </c>
      <c r="B12" s="20" t="s">
        <v>25</v>
      </c>
      <c r="C12" s="25">
        <v>4222</v>
      </c>
      <c r="D12" s="25">
        <v>4172</v>
      </c>
      <c r="E12" s="488">
        <v>4603</v>
      </c>
      <c r="F12" s="392">
        <v>4241</v>
      </c>
      <c r="G12" s="488">
        <v>4335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5" customHeight="1">
      <c r="A13" s="264" t="s">
        <v>46</v>
      </c>
      <c r="B13" s="262"/>
      <c r="C13" s="25"/>
      <c r="D13" s="25"/>
      <c r="E13" s="488"/>
      <c r="F13" s="392"/>
      <c r="G13" s="488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49999999999999" customHeight="1">
      <c r="A14" s="45" t="s">
        <v>153</v>
      </c>
      <c r="B14" s="20" t="s">
        <v>25</v>
      </c>
      <c r="C14" s="36" t="s">
        <v>58</v>
      </c>
      <c r="D14" s="25">
        <v>32</v>
      </c>
      <c r="E14" s="488" t="s">
        <v>0</v>
      </c>
      <c r="F14" s="392">
        <v>3</v>
      </c>
      <c r="G14" s="488" t="s">
        <v>0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5" customHeight="1">
      <c r="A15" s="264" t="s">
        <v>27</v>
      </c>
      <c r="B15" s="262"/>
      <c r="C15" s="25"/>
      <c r="D15" s="25"/>
      <c r="E15" s="488"/>
      <c r="F15" s="392"/>
      <c r="G15" s="488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49999999999999" customHeight="1">
      <c r="A16" s="45" t="s">
        <v>173</v>
      </c>
      <c r="B16" s="20" t="s">
        <v>25</v>
      </c>
      <c r="C16" s="25">
        <v>415</v>
      </c>
      <c r="D16" s="25">
        <v>363</v>
      </c>
      <c r="E16" s="488">
        <v>426</v>
      </c>
      <c r="F16" s="392">
        <v>369</v>
      </c>
      <c r="G16" s="488">
        <v>965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264" t="s">
        <v>14</v>
      </c>
      <c r="B17" s="262"/>
      <c r="C17" s="25"/>
      <c r="D17" s="25"/>
      <c r="E17" s="488"/>
      <c r="F17" s="392"/>
      <c r="G17" s="488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8" customHeight="1">
      <c r="A18" s="232" t="s">
        <v>613</v>
      </c>
      <c r="B18" s="225" t="s">
        <v>25</v>
      </c>
      <c r="C18" s="184">
        <v>4637</v>
      </c>
      <c r="D18" s="184">
        <v>4567</v>
      </c>
      <c r="E18" s="487">
        <v>5029</v>
      </c>
      <c r="F18" s="412">
        <v>4613</v>
      </c>
      <c r="G18" s="487">
        <v>5300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534" t="s">
        <v>15</v>
      </c>
      <c r="B19" s="262"/>
      <c r="C19" s="25"/>
      <c r="D19" s="25"/>
      <c r="E19" s="488"/>
      <c r="F19" s="392"/>
      <c r="G19" s="488"/>
      <c r="H19" s="15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49999999999999" customHeight="1">
      <c r="A20" s="45" t="s">
        <v>88</v>
      </c>
      <c r="B20" s="20" t="s">
        <v>25</v>
      </c>
      <c r="C20" s="25">
        <v>4145</v>
      </c>
      <c r="D20" s="25">
        <v>3781</v>
      </c>
      <c r="E20" s="488">
        <v>4714</v>
      </c>
      <c r="F20" s="392">
        <v>4376</v>
      </c>
      <c r="G20" s="488">
        <v>5192</v>
      </c>
      <c r="H20" s="15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5" customHeight="1">
      <c r="A21" s="264" t="s">
        <v>16</v>
      </c>
      <c r="B21" s="262"/>
      <c r="C21" s="25"/>
      <c r="D21" s="25"/>
      <c r="E21" s="488"/>
      <c r="F21" s="392"/>
      <c r="G21" s="488"/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49999999999999" customHeight="1">
      <c r="A22" s="45" t="s">
        <v>282</v>
      </c>
      <c r="B22" s="20" t="s">
        <v>25</v>
      </c>
      <c r="C22" s="36" t="s">
        <v>58</v>
      </c>
      <c r="D22" s="36" t="s">
        <v>58</v>
      </c>
      <c r="E22" s="488" t="s">
        <v>0</v>
      </c>
      <c r="F22" s="392" t="s">
        <v>0</v>
      </c>
      <c r="G22" s="488" t="s">
        <v>0</v>
      </c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5" customHeight="1">
      <c r="A23" s="264" t="s">
        <v>274</v>
      </c>
      <c r="B23" s="262"/>
      <c r="C23" s="25"/>
      <c r="D23" s="25"/>
      <c r="E23" s="488"/>
      <c r="F23" s="392"/>
      <c r="G23" s="488"/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49999999999999" customHeight="1">
      <c r="A24" s="45" t="s">
        <v>283</v>
      </c>
      <c r="B24" s="20" t="s">
        <v>25</v>
      </c>
      <c r="C24" s="25">
        <v>4145</v>
      </c>
      <c r="D24" s="25">
        <v>3781</v>
      </c>
      <c r="E24" s="488">
        <v>4714</v>
      </c>
      <c r="F24" s="392">
        <v>4376</v>
      </c>
      <c r="G24" s="488">
        <v>5192</v>
      </c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5" customHeight="1">
      <c r="A25" s="264" t="s">
        <v>45</v>
      </c>
      <c r="B25" s="262"/>
      <c r="C25" s="25"/>
      <c r="D25" s="25"/>
      <c r="E25" s="488"/>
      <c r="F25" s="392"/>
      <c r="G25" s="488"/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0.149999999999999" customHeight="1">
      <c r="A26" s="45" t="s">
        <v>284</v>
      </c>
      <c r="B26" s="20" t="s">
        <v>25</v>
      </c>
      <c r="C26" s="25">
        <v>20</v>
      </c>
      <c r="D26" s="36" t="s">
        <v>58</v>
      </c>
      <c r="E26" s="488">
        <v>37</v>
      </c>
      <c r="F26" s="392" t="s">
        <v>0</v>
      </c>
      <c r="G26" s="488">
        <v>3</v>
      </c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5" customHeight="1">
      <c r="A27" s="264" t="s">
        <v>796</v>
      </c>
      <c r="B27" s="262"/>
      <c r="C27" s="25"/>
      <c r="D27" s="25"/>
      <c r="E27" s="488"/>
      <c r="F27" s="392"/>
      <c r="G27" s="488"/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49999999999999" customHeight="1">
      <c r="A28" s="45" t="s">
        <v>285</v>
      </c>
      <c r="B28" s="20" t="s">
        <v>25</v>
      </c>
      <c r="C28" s="25">
        <v>472</v>
      </c>
      <c r="D28" s="25">
        <v>786</v>
      </c>
      <c r="E28" s="488">
        <v>278</v>
      </c>
      <c r="F28" s="392">
        <v>237</v>
      </c>
      <c r="G28" s="488">
        <v>105</v>
      </c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5" customHeight="1">
      <c r="A29" s="264" t="s">
        <v>17</v>
      </c>
      <c r="B29" s="262"/>
      <c r="C29" s="25"/>
      <c r="D29" s="25"/>
      <c r="E29" s="488"/>
      <c r="F29" s="392"/>
      <c r="G29" s="488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49999999999999" customHeight="1">
      <c r="A30" s="45" t="s">
        <v>286</v>
      </c>
      <c r="B30" s="31" t="s">
        <v>25</v>
      </c>
      <c r="C30" s="36" t="s">
        <v>58</v>
      </c>
      <c r="D30" s="48" t="s">
        <v>58</v>
      </c>
      <c r="E30" s="488" t="s">
        <v>0</v>
      </c>
      <c r="F30" s="392" t="s">
        <v>0</v>
      </c>
      <c r="G30" s="488" t="s">
        <v>0</v>
      </c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5" customHeight="1">
      <c r="A31" s="264" t="s">
        <v>18</v>
      </c>
      <c r="B31" s="262"/>
      <c r="C31" s="25"/>
      <c r="D31" s="25"/>
      <c r="E31" s="25"/>
      <c r="F31" s="25"/>
      <c r="G31" s="420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8.649999999999999" customHeight="1">
      <c r="A32" s="211"/>
      <c r="B32" s="211"/>
      <c r="C32" s="15"/>
      <c r="D32" s="15"/>
      <c r="E32" s="15"/>
      <c r="F32" s="14"/>
      <c r="G32" s="14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1.25" customHeight="1">
      <c r="A33" s="174" t="s">
        <v>650</v>
      </c>
      <c r="B33" s="211"/>
      <c r="C33" s="15"/>
      <c r="D33" s="15"/>
      <c r="E33" s="15"/>
      <c r="F33" s="14"/>
      <c r="G33" s="14"/>
      <c r="H33" s="15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1.25" customHeight="1">
      <c r="A34" s="174" t="s">
        <v>651</v>
      </c>
      <c r="B34" s="211"/>
      <c r="C34" s="15"/>
      <c r="D34" s="15"/>
      <c r="E34" s="15"/>
      <c r="F34" s="14"/>
      <c r="G34" s="14"/>
      <c r="H34" s="15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s="175" customFormat="1" ht="9.9" customHeight="1">
      <c r="B35" s="174"/>
      <c r="C35" s="172"/>
      <c r="D35" s="172"/>
      <c r="E35" s="172"/>
      <c r="F35" s="172"/>
      <c r="G35" s="172"/>
      <c r="H35" s="171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</row>
    <row r="36" spans="1:25" s="175" customFormat="1" ht="9.9" customHeight="1">
      <c r="B36" s="174"/>
      <c r="C36" s="172"/>
      <c r="D36" s="172"/>
      <c r="E36" s="172"/>
      <c r="F36" s="172" t="s">
        <v>25</v>
      </c>
      <c r="G36" s="172" t="s">
        <v>25</v>
      </c>
      <c r="H36" s="171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</row>
    <row r="37" spans="1:25" ht="12.5">
      <c r="A37" s="211"/>
      <c r="B37" s="211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2.5">
      <c r="A38" s="14"/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2.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2.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2.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2.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2.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2.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2.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2.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2.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2.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2.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2.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2.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2.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2.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2.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2.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 ht="12.5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 ht="12.5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 ht="12.5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 ht="12.5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 ht="12.5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 ht="12.5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 ht="12.5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 ht="12.5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 ht="12.5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 ht="12.5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 ht="12.5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 ht="12.5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 ht="12.5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 ht="12.5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 ht="12.5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 ht="12.5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 ht="12.5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 ht="12.5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 ht="12.5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 ht="12.5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 ht="12.5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 ht="12.5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 ht="12.5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 ht="12.5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 ht="12.5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 ht="12.5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 ht="12.5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 ht="12.5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 ht="12.5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 ht="12.5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 ht="12.5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 ht="12.5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 ht="12.5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 ht="12.5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 ht="12.5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 ht="12.5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 ht="12.5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 ht="12.5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 ht="12.5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 ht="12.5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 ht="12.5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 ht="12.5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 ht="12.5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 ht="12.5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 ht="12.5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 ht="12.5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 ht="12.5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 ht="12.5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 ht="12.5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 ht="12.5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 ht="12.5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 ht="12.5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 ht="12.5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 ht="12.5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 ht="12.5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 ht="12.5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 ht="12.5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 ht="12.5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 ht="12.5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 ht="12.5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 ht="12.5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 ht="12.5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 ht="12.5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 ht="12.5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 ht="12.5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 ht="12.5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 ht="12.5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 ht="12.5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 ht="12.5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 ht="12.5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 ht="12.5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 ht="12.5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 ht="12.5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 ht="12.5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 ht="12.5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 ht="12.5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 ht="12.5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 ht="12.5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 ht="12.5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 ht="12.5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 ht="12.5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 ht="12.5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 ht="12.5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 ht="12.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 ht="12.5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 ht="12.5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 ht="12.5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 ht="12.5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 ht="12.5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 ht="12.5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 ht="12.5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 ht="12.5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 ht="12.5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 ht="12.5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 ht="12.5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 ht="12.5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 ht="12.5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 ht="12.5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 ht="12.5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 ht="12.5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 ht="12.5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 ht="12.5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 ht="12.5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 ht="12.5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 ht="12.5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 ht="12.5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 ht="12.5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 ht="12.5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 ht="12.5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 ht="12.5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 ht="12.5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 ht="12.5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 ht="12.5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 ht="12.5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 ht="12.5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 ht="12.5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 ht="12.5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 ht="12.5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 ht="12.5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 ht="12.5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 ht="12.5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 ht="12.5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 ht="12.5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 ht="12.5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 ht="12.5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 ht="12.5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 ht="12.5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 ht="12.5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 ht="12.5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 ht="12.5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 ht="12.5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 ht="12.5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 ht="12.5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 ht="12.5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 ht="12.5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 ht="12.5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 ht="12.5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 ht="12.5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 ht="12.5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 ht="12.5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 ht="12.5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 ht="12.5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 ht="12.5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 ht="12.5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 ht="12.5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 ht="12.5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 ht="12.5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 ht="12.5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 ht="12.5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 ht="12.5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 ht="12.5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 ht="12.5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 ht="12.5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 ht="12.5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 ht="12.5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 ht="12.5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 ht="12.5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 ht="12.5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 ht="12.5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 ht="12.5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 ht="12.5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 ht="12.5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 ht="12.5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 ht="12.5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 ht="12.5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 ht="12.5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 ht="12.5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 ht="12.5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 ht="12.5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 ht="12.5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 ht="12.5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 ht="12.5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 ht="12.5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 ht="12.5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 ht="12.5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 ht="12.5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 ht="12.5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 ht="12.5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 ht="12.5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 ht="12.5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 ht="12.5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 ht="12.5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 ht="12.5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 ht="12.5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 ht="12.5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 ht="12.5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 ht="12.5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 ht="12.5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 ht="12.5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 ht="12.5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 ht="12.5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 ht="12.5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 ht="12.5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 ht="12.5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 ht="12.5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 ht="12.5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 ht="12.5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 ht="12.5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 ht="12.5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 ht="12.5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 ht="12.5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 ht="12.5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 ht="12.5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 ht="12.5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 ht="12.5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 ht="12.5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 ht="12.5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 ht="12.5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 ht="12.5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 ht="12.5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 ht="12.5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 ht="12.5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 ht="12.5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 ht="12.5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 ht="12.5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 ht="12.5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 ht="12.5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 ht="12.5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 ht="12.5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 ht="12.5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 ht="12.5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 ht="12.5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 ht="12.5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 ht="12.5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 ht="12.5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 ht="12.5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 ht="12.5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 ht="12.5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 ht="12.5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 ht="12.5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 ht="12.5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 ht="12.5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 ht="12.5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 ht="12.5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 ht="12.5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 ht="12.5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 ht="12.5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 ht="12.5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 ht="12.5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 ht="12.5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 ht="12.5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 ht="12.5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 ht="12.5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 ht="12.5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 ht="12.5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 ht="12.5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 ht="12.5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 ht="12.5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 ht="12.5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 ht="12.5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 ht="12.5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 ht="12.5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 ht="12.5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 ht="12.5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 ht="12.5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 ht="12.5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 ht="12.5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 ht="12.5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 ht="12.5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 ht="12.5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 ht="12.5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 ht="12.5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 ht="12.5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 ht="12.5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 ht="12.5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 ht="12.5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 ht="12.5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 ht="12.5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 ht="12.5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 ht="12.5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 ht="12.5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 ht="12.5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 ht="12.5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 ht="12.5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 ht="12.5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 ht="12.5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 ht="12.5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 ht="12.5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 ht="12.5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 ht="12.5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 ht="12.5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 ht="12.5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 ht="12.5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 ht="12.5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 ht="12.5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 ht="12.5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 ht="12.5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 ht="12.5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 ht="12.5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 ht="12.5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 ht="12.5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 ht="12.5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 ht="12.5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 ht="12.5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 ht="12.5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 ht="12.5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 ht="12.5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 ht="12.5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 ht="12.5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 ht="12.5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 ht="12.5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 ht="12.5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 ht="12.5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 ht="12.5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 ht="12.5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 ht="12.5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 ht="12.5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 ht="12.5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 ht="12.5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 ht="12.5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 ht="12.5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 ht="12.5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 ht="12.5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 ht="12.5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 ht="12.5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 ht="12.5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 ht="12.5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 ht="12.5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 ht="12.5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 ht="12.5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 ht="12.5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 ht="12.5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 ht="12.5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 ht="12.5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 ht="12.5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 ht="12.5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 ht="12.5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 ht="12.5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 ht="12.5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 ht="12.5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 ht="12.5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 ht="12.5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 ht="12.5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 ht="12.5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 ht="12.5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 ht="12.5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 ht="12.5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 ht="12.5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 ht="12.5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 ht="12.5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 ht="12.5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 ht="12.5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 ht="12.5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 ht="12.5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 ht="12.5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 ht="12.5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 ht="12.5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 ht="12.5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 ht="12.5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 ht="12.5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 ht="12.5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 ht="12.5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 ht="12.5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 ht="12.5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 ht="12.5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 ht="12.5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 ht="12.5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 ht="12.5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 ht="12.5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 ht="12.5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 ht="12.5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 ht="12.5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 ht="12.5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 ht="12.5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 ht="12.5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 ht="12.5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 ht="12.5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 ht="12.5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 ht="12.5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 ht="12.5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 ht="12.5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 ht="12.5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 ht="12.5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 ht="12.5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 ht="12.5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 ht="12.5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 ht="12.5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 ht="12.5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 ht="12.5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 ht="12.5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 ht="12.5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 ht="12.5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 ht="12.5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 ht="12.5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 ht="12.5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 ht="12.5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 ht="12.5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 ht="12.5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 ht="12.5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 ht="12.5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 ht="12.5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 ht="12.5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 ht="12.5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 ht="12.5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 ht="12.5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 ht="12.5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 ht="12.5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 ht="12.5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 ht="12.5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 ht="12.5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 ht="12.5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 ht="12.5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 ht="12.5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 ht="12.5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 ht="12.5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 ht="12.5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 ht="12.5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 ht="12.5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 ht="12.5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 ht="12.5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 ht="12.5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 ht="12.5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 ht="12.5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 ht="12.5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 ht="12.5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 ht="12.5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 ht="12.5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 ht="12.5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 ht="12.5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 ht="12.5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 ht="12.5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 ht="12.5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 ht="12.5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 ht="12.5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 ht="12.5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 ht="12.5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 ht="12.5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 ht="12.5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 ht="12.5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 ht="12.5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 ht="12.5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 ht="12.5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 ht="12.5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 ht="12.5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 ht="12.5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 ht="12.5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 ht="12.5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 ht="12.5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 ht="12.5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 ht="12.5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 ht="12.5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 ht="12.5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 ht="12.5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 ht="12.5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 ht="12.5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 ht="12.5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 ht="12.5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 ht="12.5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 ht="12.5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 ht="12.5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 ht="12.5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 ht="12.5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 ht="12.5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 ht="12.5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 ht="12.5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 ht="12.5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 ht="12.5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 ht="12.5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 ht="12.5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 ht="12.5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 ht="12.5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 ht="12.5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 ht="12.5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 ht="12.5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 ht="12.5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 ht="12.5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 ht="12.5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 ht="12.5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 ht="12.5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 ht="12.5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 ht="12.5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 ht="12.5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 ht="12.5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 ht="12.5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 ht="12.5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 ht="12.5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 ht="12.5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 ht="12.5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 ht="12.5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 ht="12.5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 ht="12.5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 ht="12.5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 ht="12.5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 ht="12.5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 ht="12.5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 ht="12.5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 ht="12.5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 ht="12.5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 ht="12.5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 ht="12.5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 ht="12.5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 ht="12.5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 ht="12.5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 ht="12.5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 ht="12.5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 ht="12.5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 ht="12.5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 ht="12.5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 ht="12.5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 ht="12.5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 ht="12.5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 ht="12.5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 ht="12.5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 ht="12.5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 ht="12.5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 ht="12.5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 ht="12.5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 ht="12.5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 ht="12.5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 ht="12.5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 ht="12.5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 ht="12.5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 ht="12.5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 ht="12.5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 ht="12.5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 ht="12.5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 ht="12.5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 ht="12.5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 ht="12.5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 ht="12.5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 ht="12.5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 ht="12.5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 ht="12.5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 ht="12.5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 ht="12.5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 ht="12.5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 ht="12.5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 ht="12.5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 ht="12.5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 ht="12.5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 ht="12.5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 ht="12.5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 ht="12.5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 ht="12.5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 ht="12.5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 ht="12.5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 ht="12.5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 ht="12.5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 ht="12.5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 ht="12.5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 ht="12.5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 ht="12.5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 ht="12.5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 ht="12.5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 ht="12.5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 ht="12.5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 ht="12.5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 ht="12.5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 ht="12.5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 ht="12.5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 ht="12.5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 ht="12.5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 ht="12.5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 ht="12.5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 ht="12.5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 ht="12.5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 ht="12.5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 ht="12.5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 ht="12.5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 ht="12.5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 ht="12.5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 ht="12.5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 ht="12.5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 ht="12.5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 ht="12.5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 ht="12.5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 ht="12.5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 ht="12.5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 ht="12.5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 ht="12.5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 ht="12.5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 ht="12.5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 ht="12.5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 ht="12.5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 ht="12.5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 ht="12.5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 ht="12.5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 ht="12.5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 ht="12.5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 ht="12.5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 ht="12.5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 ht="12.5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 ht="12.5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 ht="12.5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 ht="12.5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 ht="12.5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 ht="12.5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 ht="12.5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 ht="12.5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 ht="12.5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 ht="12.5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8" customFormat="1" ht="12.5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8" customFormat="1" ht="12.5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8" customFormat="1" ht="12.5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8" customFormat="1" ht="12.5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8" customFormat="1" ht="12.5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8" customFormat="1" ht="12.5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8" customFormat="1" ht="12.5">
      <c r="A653" s="14"/>
      <c r="B653" s="14"/>
      <c r="C653" s="14"/>
      <c r="D653" s="14"/>
      <c r="E653" s="14"/>
      <c r="F653" s="14"/>
      <c r="G653" s="14"/>
      <c r="H653" s="15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8" customFormat="1">
      <c r="F654" s="6"/>
      <c r="G654" s="6"/>
      <c r="H654" s="12"/>
    </row>
    <row r="655" spans="1:25" s="8" customFormat="1">
      <c r="F655" s="6"/>
      <c r="G655" s="6"/>
      <c r="H655" s="12"/>
    </row>
    <row r="656" spans="1:25" s="8" customFormat="1">
      <c r="F656" s="6"/>
      <c r="G656" s="6"/>
      <c r="H656" s="12"/>
    </row>
    <row r="657" spans="6:8" s="8" customFormat="1">
      <c r="F657" s="6"/>
      <c r="G657" s="6"/>
      <c r="H657" s="12"/>
    </row>
    <row r="658" spans="6:8" s="8" customFormat="1">
      <c r="F658" s="6"/>
      <c r="G658" s="6"/>
      <c r="H658" s="12"/>
    </row>
    <row r="659" spans="6:8" s="8" customFormat="1">
      <c r="F659" s="6"/>
      <c r="G659" s="6"/>
      <c r="H659" s="12"/>
    </row>
    <row r="660" spans="6:8" s="8" customFormat="1">
      <c r="F660" s="6"/>
      <c r="G660" s="6"/>
      <c r="H660" s="12"/>
    </row>
    <row r="661" spans="6:8" s="8" customFormat="1">
      <c r="F661" s="6"/>
      <c r="G661" s="6"/>
      <c r="H661" s="12"/>
    </row>
    <row r="662" spans="6:8" s="8" customFormat="1">
      <c r="F662" s="6"/>
      <c r="G662" s="6"/>
      <c r="H662" s="12"/>
    </row>
    <row r="663" spans="6:8" s="8" customFormat="1">
      <c r="F663" s="6"/>
      <c r="G663" s="6"/>
      <c r="H663" s="12"/>
    </row>
    <row r="664" spans="6:8" s="8" customFormat="1">
      <c r="F664" s="6"/>
      <c r="G664" s="6"/>
      <c r="H664" s="12"/>
    </row>
    <row r="665" spans="6:8" s="8" customFormat="1">
      <c r="F665" s="6"/>
      <c r="G665" s="6"/>
      <c r="H665" s="12"/>
    </row>
    <row r="666" spans="6:8" s="8" customFormat="1">
      <c r="F666" s="6"/>
      <c r="G666" s="6"/>
      <c r="H666" s="12"/>
    </row>
    <row r="667" spans="6:8" s="8" customFormat="1">
      <c r="F667" s="6"/>
      <c r="G667" s="6"/>
      <c r="H667" s="12"/>
    </row>
    <row r="668" spans="6:8" s="8" customFormat="1">
      <c r="F668" s="6"/>
      <c r="G668" s="6"/>
      <c r="H668" s="12"/>
    </row>
    <row r="669" spans="6:8" s="8" customFormat="1">
      <c r="F669" s="6"/>
      <c r="G669" s="6"/>
      <c r="H669" s="12"/>
    </row>
    <row r="670" spans="6:8" s="8" customFormat="1">
      <c r="F670" s="6"/>
      <c r="G670" s="6"/>
      <c r="H670" s="12"/>
    </row>
    <row r="671" spans="6:8" s="8" customFormat="1">
      <c r="F671" s="6"/>
      <c r="G671" s="6"/>
      <c r="H671" s="12"/>
    </row>
    <row r="672" spans="6:8" s="8" customFormat="1">
      <c r="F672" s="6"/>
      <c r="G672" s="6"/>
      <c r="H672" s="12"/>
    </row>
    <row r="673" spans="6:8" s="8" customFormat="1">
      <c r="F673" s="6"/>
      <c r="G673" s="6"/>
      <c r="H673" s="12"/>
    </row>
    <row r="674" spans="6:8" s="8" customFormat="1">
      <c r="F674" s="6"/>
      <c r="G674" s="6"/>
      <c r="H674" s="12"/>
    </row>
    <row r="675" spans="6:8" s="8" customFormat="1">
      <c r="F675" s="6"/>
      <c r="G675" s="6"/>
      <c r="H675" s="12"/>
    </row>
    <row r="676" spans="6:8" s="8" customFormat="1">
      <c r="F676" s="6"/>
      <c r="G676" s="6"/>
      <c r="H676" s="12"/>
    </row>
    <row r="677" spans="6:8" s="8" customFormat="1">
      <c r="F677" s="6"/>
      <c r="G677" s="6"/>
      <c r="H677" s="12"/>
    </row>
    <row r="678" spans="6:8" s="8" customFormat="1">
      <c r="F678" s="6"/>
      <c r="G678" s="6"/>
      <c r="H678" s="12"/>
    </row>
  </sheetData>
  <mergeCells count="2">
    <mergeCell ref="A6:B7"/>
    <mergeCell ref="C7:G7"/>
  </mergeCells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Z212"/>
  <sheetViews>
    <sheetView zoomScaleNormal="100" workbookViewId="0"/>
  </sheetViews>
  <sheetFormatPr defaultColWidth="9.08984375" defaultRowHeight="13"/>
  <cols>
    <col min="1" max="1" width="35" style="6" customWidth="1"/>
    <col min="2" max="2" width="1.453125" style="6" customWidth="1"/>
    <col min="3" max="8" width="7.54296875" style="6" customWidth="1"/>
    <col min="9" max="16384" width="9.08984375" style="6"/>
  </cols>
  <sheetData>
    <row r="1" spans="1:26" s="10" customFormat="1" ht="18" customHeight="1">
      <c r="A1" s="164" t="s">
        <v>914</v>
      </c>
      <c r="B1" s="29"/>
      <c r="C1" s="14"/>
      <c r="D1" s="14"/>
      <c r="E1" s="14"/>
      <c r="F1" s="14"/>
      <c r="G1" s="14"/>
      <c r="H1" s="14" t="s">
        <v>3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8" customHeight="1">
      <c r="A2" s="260" t="s">
        <v>810</v>
      </c>
      <c r="B2" s="21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.75" customHeight="1">
      <c r="A3" s="394" t="s">
        <v>581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.75" customHeight="1">
      <c r="A4" s="394" t="s">
        <v>582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6.75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20.25" customHeight="1">
      <c r="A6" s="548" t="s">
        <v>410</v>
      </c>
      <c r="B6" s="549"/>
      <c r="C6" s="620">
        <v>2010</v>
      </c>
      <c r="D6" s="620">
        <v>2015</v>
      </c>
      <c r="E6" s="620">
        <v>2019</v>
      </c>
      <c r="F6" s="620">
        <v>2020</v>
      </c>
      <c r="G6" s="552">
        <v>2022</v>
      </c>
      <c r="H6" s="553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96" customHeight="1">
      <c r="A7" s="554"/>
      <c r="B7" s="555"/>
      <c r="C7" s="621"/>
      <c r="D7" s="621"/>
      <c r="E7" s="621"/>
      <c r="F7" s="621"/>
      <c r="G7" s="49" t="s">
        <v>430</v>
      </c>
      <c r="H7" s="252" t="s">
        <v>835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0.25" customHeight="1">
      <c r="A8" s="554"/>
      <c r="B8" s="555"/>
      <c r="C8" s="552" t="s">
        <v>431</v>
      </c>
      <c r="D8" s="553"/>
      <c r="E8" s="553"/>
      <c r="F8" s="553"/>
      <c r="G8" s="553"/>
      <c r="H8" s="553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0.149999999999999" customHeight="1">
      <c r="A9" s="220" t="s">
        <v>614</v>
      </c>
      <c r="B9" s="221" t="s">
        <v>25</v>
      </c>
      <c r="C9" s="254">
        <v>12097</v>
      </c>
      <c r="D9" s="254">
        <v>13873</v>
      </c>
      <c r="E9" s="489">
        <v>17778</v>
      </c>
      <c r="F9" s="417">
        <v>17671</v>
      </c>
      <c r="G9" s="489">
        <v>19852</v>
      </c>
      <c r="H9" s="423">
        <v>19591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15" customHeight="1">
      <c r="A10" s="532" t="s">
        <v>11</v>
      </c>
      <c r="B10" s="262"/>
      <c r="C10" s="50"/>
      <c r="D10" s="50"/>
      <c r="E10" s="486"/>
      <c r="F10" s="37"/>
      <c r="G10" s="486"/>
      <c r="H10" s="362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0.149999999999999" customHeight="1">
      <c r="A11" s="39" t="s">
        <v>276</v>
      </c>
      <c r="B11" s="20" t="s">
        <v>25</v>
      </c>
      <c r="C11" s="50">
        <v>9742</v>
      </c>
      <c r="D11" s="25">
        <v>11823</v>
      </c>
      <c r="E11" s="486">
        <v>13225</v>
      </c>
      <c r="F11" s="37">
        <v>13362</v>
      </c>
      <c r="G11" s="486">
        <v>14510</v>
      </c>
      <c r="H11" s="362">
        <v>14249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15" customHeight="1">
      <c r="A12" s="528" t="s">
        <v>12</v>
      </c>
      <c r="B12" s="262"/>
      <c r="C12" s="50"/>
      <c r="D12" s="51"/>
      <c r="E12" s="486"/>
      <c r="F12" s="37"/>
      <c r="G12" s="486"/>
      <c r="H12" s="362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0.149999999999999" customHeight="1">
      <c r="A13" s="39" t="s">
        <v>811</v>
      </c>
      <c r="B13" s="20" t="s">
        <v>25</v>
      </c>
      <c r="C13" s="50">
        <v>9742</v>
      </c>
      <c r="D13" s="25">
        <v>11813</v>
      </c>
      <c r="E13" s="486">
        <v>13225</v>
      </c>
      <c r="F13" s="37">
        <v>13354</v>
      </c>
      <c r="G13" s="486">
        <v>14510</v>
      </c>
      <c r="H13" s="362">
        <v>14249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15" customHeight="1">
      <c r="A14" s="526" t="s">
        <v>812</v>
      </c>
      <c r="B14" s="263"/>
      <c r="C14" s="50"/>
      <c r="D14" s="25"/>
      <c r="E14" s="486"/>
      <c r="F14" s="37"/>
      <c r="G14" s="486"/>
      <c r="H14" s="362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0.149999999999999" customHeight="1">
      <c r="A15" s="39" t="s">
        <v>277</v>
      </c>
      <c r="B15" s="20" t="s">
        <v>25</v>
      </c>
      <c r="C15" s="52" t="s">
        <v>0</v>
      </c>
      <c r="D15" s="37">
        <v>10</v>
      </c>
      <c r="E15" s="486" t="s">
        <v>0</v>
      </c>
      <c r="F15" s="37">
        <v>8</v>
      </c>
      <c r="G15" s="37" t="s">
        <v>0</v>
      </c>
      <c r="H15" s="486" t="s">
        <v>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15" customHeight="1">
      <c r="A16" s="528" t="s">
        <v>13</v>
      </c>
      <c r="B16" s="262"/>
      <c r="C16" s="50"/>
      <c r="D16" s="51"/>
      <c r="E16" s="486"/>
      <c r="F16" s="37"/>
      <c r="G16" s="486"/>
      <c r="H16" s="36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0.149999999999999" customHeight="1">
      <c r="A17" s="39" t="s">
        <v>50</v>
      </c>
      <c r="B17" s="20" t="s">
        <v>25</v>
      </c>
      <c r="C17" s="50">
        <v>2355</v>
      </c>
      <c r="D17" s="25">
        <v>2050</v>
      </c>
      <c r="E17" s="486">
        <v>4553</v>
      </c>
      <c r="F17" s="37">
        <v>4309</v>
      </c>
      <c r="G17" s="486">
        <v>5342</v>
      </c>
      <c r="H17" s="362">
        <v>5342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15" customHeight="1">
      <c r="A18" s="528" t="s">
        <v>14</v>
      </c>
      <c r="B18" s="262"/>
      <c r="C18" s="50"/>
      <c r="D18" s="25"/>
      <c r="E18" s="486"/>
      <c r="F18" s="37"/>
      <c r="G18" s="486"/>
      <c r="H18" s="36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20.149999999999999" customHeight="1">
      <c r="A19" s="228" t="s">
        <v>615</v>
      </c>
      <c r="B19" s="229" t="s">
        <v>25</v>
      </c>
      <c r="C19" s="226">
        <v>12097</v>
      </c>
      <c r="D19" s="184">
        <v>13873</v>
      </c>
      <c r="E19" s="489">
        <v>17778</v>
      </c>
      <c r="F19" s="198">
        <v>17671</v>
      </c>
      <c r="G19" s="489">
        <v>19852</v>
      </c>
      <c r="H19" s="396">
        <v>19591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15" customHeight="1">
      <c r="A20" s="532" t="s">
        <v>15</v>
      </c>
      <c r="B20" s="262"/>
      <c r="C20" s="30"/>
      <c r="D20" s="17"/>
      <c r="E20" s="486"/>
      <c r="F20" s="37"/>
      <c r="G20" s="486"/>
      <c r="H20" s="362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0.149999999999999" customHeight="1">
      <c r="A21" s="39" t="s">
        <v>48</v>
      </c>
      <c r="B21" s="20" t="s">
        <v>25</v>
      </c>
      <c r="C21" s="50">
        <v>12006</v>
      </c>
      <c r="D21" s="50">
        <v>12083</v>
      </c>
      <c r="E21" s="486">
        <v>17625</v>
      </c>
      <c r="F21" s="37">
        <v>17307</v>
      </c>
      <c r="G21" s="486">
        <v>18588</v>
      </c>
      <c r="H21" s="362">
        <v>18370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4.15" customHeight="1">
      <c r="A22" s="528" t="s">
        <v>16</v>
      </c>
      <c r="B22" s="262"/>
      <c r="C22" s="50"/>
      <c r="D22" s="50"/>
      <c r="E22" s="486"/>
      <c r="F22" s="37"/>
      <c r="G22" s="486"/>
      <c r="H22" s="362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0.149999999999999" customHeight="1">
      <c r="A23" s="39" t="s">
        <v>49</v>
      </c>
      <c r="B23" s="20" t="s">
        <v>25</v>
      </c>
      <c r="C23" s="52">
        <v>0</v>
      </c>
      <c r="D23" s="52">
        <v>0</v>
      </c>
      <c r="E23" s="486">
        <v>165</v>
      </c>
      <c r="F23" s="37">
        <v>211</v>
      </c>
      <c r="G23" s="486">
        <v>197</v>
      </c>
      <c r="H23" s="362">
        <v>195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4.15" customHeight="1">
      <c r="A24" s="528" t="s">
        <v>274</v>
      </c>
      <c r="B24" s="262"/>
      <c r="C24" s="50"/>
      <c r="D24" s="50"/>
      <c r="E24" s="486"/>
      <c r="F24" s="37"/>
      <c r="G24" s="486"/>
      <c r="H24" s="362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20.149999999999999" customHeight="1">
      <c r="A25" s="45" t="s">
        <v>47</v>
      </c>
      <c r="B25" s="20" t="s">
        <v>25</v>
      </c>
      <c r="C25" s="50">
        <v>12006</v>
      </c>
      <c r="D25" s="50">
        <v>12083</v>
      </c>
      <c r="E25" s="486">
        <v>17460</v>
      </c>
      <c r="F25" s="37">
        <v>17096</v>
      </c>
      <c r="G25" s="486">
        <v>18391</v>
      </c>
      <c r="H25" s="362">
        <v>18175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4.15" customHeight="1">
      <c r="A26" s="264" t="s">
        <v>45</v>
      </c>
      <c r="B26" s="262"/>
      <c r="C26" s="50"/>
      <c r="D26" s="50"/>
      <c r="E26" s="486"/>
      <c r="F26" s="37"/>
      <c r="G26" s="486"/>
      <c r="H26" s="362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0.149999999999999" customHeight="1">
      <c r="A27" s="45" t="s">
        <v>51</v>
      </c>
      <c r="B27" s="20" t="s">
        <v>25</v>
      </c>
      <c r="C27" s="53">
        <v>49</v>
      </c>
      <c r="D27" s="54" t="s">
        <v>0</v>
      </c>
      <c r="E27" s="486">
        <v>66</v>
      </c>
      <c r="F27" s="37" t="s">
        <v>0</v>
      </c>
      <c r="G27" s="37">
        <v>43</v>
      </c>
      <c r="H27" s="362">
        <v>36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4.15" customHeight="1">
      <c r="A28" s="264" t="s">
        <v>796</v>
      </c>
      <c r="B28" s="262"/>
      <c r="C28" s="50"/>
      <c r="D28" s="50"/>
      <c r="E28" s="486"/>
      <c r="F28" s="37"/>
      <c r="G28" s="486"/>
      <c r="H28" s="362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0.149999999999999" customHeight="1">
      <c r="A29" s="45" t="s">
        <v>52</v>
      </c>
      <c r="B29" s="20" t="s">
        <v>25</v>
      </c>
      <c r="C29" s="50">
        <v>42</v>
      </c>
      <c r="D29" s="50">
        <v>1790</v>
      </c>
      <c r="E29" s="486">
        <v>87</v>
      </c>
      <c r="F29" s="37">
        <v>364</v>
      </c>
      <c r="G29" s="486">
        <v>1221</v>
      </c>
      <c r="H29" s="362">
        <v>1185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4.15" customHeight="1">
      <c r="A30" s="264" t="s">
        <v>17</v>
      </c>
      <c r="B30" s="262"/>
      <c r="C30" s="50"/>
      <c r="D30" s="50"/>
      <c r="E30" s="486"/>
      <c r="F30" s="37"/>
      <c r="G30" s="486"/>
      <c r="H30" s="36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0.149999999999999" customHeight="1">
      <c r="A31" s="45" t="s">
        <v>56</v>
      </c>
      <c r="B31" s="20" t="s">
        <v>25</v>
      </c>
      <c r="C31" s="52" t="s">
        <v>0</v>
      </c>
      <c r="D31" s="52" t="s">
        <v>0</v>
      </c>
      <c r="E31" s="486" t="s">
        <v>0</v>
      </c>
      <c r="F31" s="37" t="s">
        <v>0</v>
      </c>
      <c r="G31" s="37" t="s">
        <v>0</v>
      </c>
      <c r="H31" s="41" t="s">
        <v>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4.15" customHeight="1">
      <c r="A32" s="264" t="s">
        <v>18</v>
      </c>
      <c r="B32" s="262"/>
      <c r="C32" s="25"/>
      <c r="D32" s="25"/>
      <c r="E32" s="25"/>
      <c r="F32" s="25"/>
      <c r="G32" s="25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8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2" customHeight="1">
      <c r="A34" s="172" t="s">
        <v>813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2" customHeight="1">
      <c r="A35" s="269" t="s">
        <v>814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176" customFormat="1" ht="9.9" customHeight="1"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</row>
    <row r="37" spans="1:26" s="176" customFormat="1" ht="9.9" customHeight="1">
      <c r="B37" s="269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</sheetData>
  <mergeCells count="7">
    <mergeCell ref="G6:H6"/>
    <mergeCell ref="A6:B8"/>
    <mergeCell ref="C6:C7"/>
    <mergeCell ref="D6:D7"/>
    <mergeCell ref="F6:F7"/>
    <mergeCell ref="E6:E7"/>
    <mergeCell ref="C8:H8"/>
  </mergeCells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/>
  <dimension ref="A1:Y831"/>
  <sheetViews>
    <sheetView zoomScaleNormal="100" workbookViewId="0"/>
  </sheetViews>
  <sheetFormatPr defaultColWidth="9.08984375" defaultRowHeight="12.5"/>
  <cols>
    <col min="1" max="1" width="43.36328125" style="7" customWidth="1"/>
    <col min="2" max="2" width="1.54296875" style="7" customWidth="1"/>
    <col min="3" max="7" width="8" style="7" customWidth="1"/>
    <col min="8" max="8" width="9.08984375" style="9"/>
    <col min="9" max="16384" width="9.08984375" style="7"/>
  </cols>
  <sheetData>
    <row r="1" spans="1:25" s="5" customFormat="1" ht="18" customHeight="1">
      <c r="A1" s="164" t="s">
        <v>915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517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94" t="s">
        <v>581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94" t="s">
        <v>582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54"/>
      <c r="B7" s="555"/>
      <c r="C7" s="552" t="s">
        <v>432</v>
      </c>
      <c r="D7" s="553"/>
      <c r="E7" s="553"/>
      <c r="F7" s="553"/>
      <c r="G7" s="553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49999999999999" customHeight="1">
      <c r="A8" s="220" t="s">
        <v>616</v>
      </c>
      <c r="B8" s="230" t="s">
        <v>25</v>
      </c>
      <c r="C8" s="203">
        <v>4459</v>
      </c>
      <c r="D8" s="203">
        <v>4519</v>
      </c>
      <c r="E8" s="506">
        <v>3808</v>
      </c>
      <c r="F8" s="218">
        <v>2693</v>
      </c>
      <c r="G8" s="622">
        <v>3011</v>
      </c>
      <c r="H8" s="16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5" customHeight="1">
      <c r="A9" s="533" t="s">
        <v>11</v>
      </c>
      <c r="B9" s="262"/>
      <c r="C9" s="17"/>
      <c r="D9" s="17"/>
      <c r="E9" s="502"/>
      <c r="F9" s="391"/>
      <c r="G9" s="524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49999999999999" customHeight="1">
      <c r="A10" s="44" t="s">
        <v>87</v>
      </c>
      <c r="B10" s="21" t="s">
        <v>25</v>
      </c>
      <c r="C10" s="17">
        <v>4357</v>
      </c>
      <c r="D10" s="17">
        <v>4506</v>
      </c>
      <c r="E10" s="507">
        <v>3792</v>
      </c>
      <c r="F10" s="418">
        <v>2662</v>
      </c>
      <c r="G10" s="519">
        <v>2942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5" customHeight="1">
      <c r="A11" s="530" t="s">
        <v>12</v>
      </c>
      <c r="B11" s="265"/>
      <c r="C11" s="17"/>
      <c r="D11" s="17"/>
      <c r="E11" s="502"/>
      <c r="F11" s="391"/>
      <c r="G11" s="524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49999999999999" customHeight="1">
      <c r="A12" s="44" t="s">
        <v>433</v>
      </c>
      <c r="B12" s="32" t="s">
        <v>25</v>
      </c>
      <c r="C12" s="17">
        <v>4354</v>
      </c>
      <c r="D12" s="17">
        <v>4355</v>
      </c>
      <c r="E12" s="507">
        <v>3752</v>
      </c>
      <c r="F12" s="418">
        <v>2662</v>
      </c>
      <c r="G12" s="519">
        <v>2935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5" customHeight="1">
      <c r="A13" s="530" t="s">
        <v>838</v>
      </c>
      <c r="B13" s="272"/>
      <c r="C13" s="17"/>
      <c r="D13" s="17"/>
      <c r="E13" s="502"/>
      <c r="F13" s="391"/>
      <c r="G13" s="519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49999999999999" customHeight="1">
      <c r="A14" s="44" t="s">
        <v>278</v>
      </c>
      <c r="B14" s="20" t="s">
        <v>25</v>
      </c>
      <c r="C14" s="23">
        <v>3</v>
      </c>
      <c r="D14" s="23">
        <v>151</v>
      </c>
      <c r="E14" s="507">
        <v>40</v>
      </c>
      <c r="F14" s="429" t="s">
        <v>58</v>
      </c>
      <c r="G14" s="519">
        <v>7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5" customHeight="1">
      <c r="A15" s="530" t="s">
        <v>13</v>
      </c>
      <c r="B15" s="262"/>
      <c r="C15" s="17"/>
      <c r="D15" s="17"/>
      <c r="E15" s="502"/>
      <c r="F15" s="391"/>
      <c r="G15" s="519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49999999999999" customHeight="1">
      <c r="A16" s="44" t="s">
        <v>434</v>
      </c>
      <c r="B16" s="21" t="s">
        <v>25</v>
      </c>
      <c r="C16" s="17">
        <v>102</v>
      </c>
      <c r="D16" s="17">
        <v>13</v>
      </c>
      <c r="E16" s="507">
        <v>16</v>
      </c>
      <c r="F16" s="418">
        <v>31</v>
      </c>
      <c r="G16" s="519">
        <v>69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530" t="s">
        <v>14</v>
      </c>
      <c r="B17" s="262"/>
      <c r="C17" s="17"/>
      <c r="D17" s="17"/>
      <c r="E17" s="502"/>
      <c r="F17" s="391"/>
      <c r="G17" s="519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0.149999999999999" customHeight="1">
      <c r="A18" s="232" t="s">
        <v>617</v>
      </c>
      <c r="B18" s="223" t="s">
        <v>25</v>
      </c>
      <c r="C18" s="203">
        <v>4459</v>
      </c>
      <c r="D18" s="203">
        <v>4519</v>
      </c>
      <c r="E18" s="506">
        <v>3808</v>
      </c>
      <c r="F18" s="203">
        <v>2693</v>
      </c>
      <c r="G18" s="618">
        <v>3011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533" t="s">
        <v>15</v>
      </c>
      <c r="B19" s="262"/>
      <c r="C19" s="17"/>
      <c r="D19" s="273"/>
      <c r="E19" s="502"/>
      <c r="F19" s="391"/>
      <c r="G19" s="524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49999999999999" customHeight="1">
      <c r="A20" s="44" t="s">
        <v>88</v>
      </c>
      <c r="B20" s="20" t="s">
        <v>25</v>
      </c>
      <c r="C20" s="17">
        <v>2857</v>
      </c>
      <c r="D20" s="17">
        <v>1715</v>
      </c>
      <c r="E20" s="507">
        <v>1440</v>
      </c>
      <c r="F20" s="418">
        <v>1460</v>
      </c>
      <c r="G20" s="75">
        <v>1664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5" customHeight="1">
      <c r="A21" s="530" t="s">
        <v>16</v>
      </c>
      <c r="B21" s="262"/>
      <c r="C21" s="17"/>
      <c r="D21" s="17"/>
      <c r="E21" s="502"/>
      <c r="F21" s="391"/>
      <c r="G21" s="524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49999999999999" customHeight="1">
      <c r="A22" s="44" t="s">
        <v>279</v>
      </c>
      <c r="B22" s="20" t="s">
        <v>25</v>
      </c>
      <c r="C22" s="17">
        <v>688</v>
      </c>
      <c r="D22" s="17">
        <v>428</v>
      </c>
      <c r="E22" s="507">
        <v>367</v>
      </c>
      <c r="F22" s="418">
        <v>387</v>
      </c>
      <c r="G22" s="519">
        <v>501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5" customHeight="1">
      <c r="A23" s="530" t="s">
        <v>274</v>
      </c>
      <c r="B23" s="262"/>
      <c r="C23" s="17"/>
      <c r="D23" s="17"/>
      <c r="E23" s="502"/>
      <c r="F23" s="391"/>
      <c r="G23" s="519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49999999999999" customHeight="1">
      <c r="A24" s="44" t="s">
        <v>573</v>
      </c>
      <c r="B24" s="20"/>
      <c r="C24" s="17"/>
      <c r="D24" s="17"/>
      <c r="E24" s="502"/>
      <c r="F24" s="391"/>
      <c r="G24" s="519"/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5" customHeight="1">
      <c r="A25" s="44" t="s">
        <v>89</v>
      </c>
      <c r="B25" s="20" t="s">
        <v>25</v>
      </c>
      <c r="C25" s="17">
        <v>575</v>
      </c>
      <c r="D25" s="17">
        <v>428</v>
      </c>
      <c r="E25" s="502">
        <v>365</v>
      </c>
      <c r="F25" s="391">
        <v>387</v>
      </c>
      <c r="G25" s="75">
        <v>500</v>
      </c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5" customHeight="1">
      <c r="A26" s="526" t="s">
        <v>837</v>
      </c>
      <c r="B26" s="262"/>
      <c r="C26" s="17"/>
      <c r="D26" s="17"/>
      <c r="E26" s="502"/>
      <c r="F26" s="391"/>
      <c r="G26" s="519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5" customHeight="1">
      <c r="A27" s="526" t="s">
        <v>836</v>
      </c>
      <c r="B27" s="263"/>
      <c r="C27" s="17"/>
      <c r="D27" s="273"/>
      <c r="E27" s="502"/>
      <c r="F27" s="391"/>
      <c r="G27" s="519"/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49999999999999" customHeight="1">
      <c r="A28" s="44" t="s">
        <v>90</v>
      </c>
      <c r="B28" s="20" t="s">
        <v>25</v>
      </c>
      <c r="C28" s="17">
        <v>2169</v>
      </c>
      <c r="D28" s="17">
        <v>1287</v>
      </c>
      <c r="E28" s="507">
        <v>1073</v>
      </c>
      <c r="F28" s="418">
        <v>1073</v>
      </c>
      <c r="G28" s="519">
        <v>1163</v>
      </c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5" customHeight="1">
      <c r="A29" s="530" t="s">
        <v>26</v>
      </c>
      <c r="B29" s="262"/>
      <c r="C29" s="17"/>
      <c r="D29" s="17"/>
      <c r="E29" s="502"/>
      <c r="F29" s="391"/>
      <c r="G29" s="519"/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49999999999999" customHeight="1">
      <c r="A30" s="44" t="s">
        <v>101</v>
      </c>
      <c r="B30" s="20" t="s">
        <v>25</v>
      </c>
      <c r="C30" s="24" t="s">
        <v>58</v>
      </c>
      <c r="D30" s="23" t="s">
        <v>58</v>
      </c>
      <c r="E30" s="508" t="s">
        <v>58</v>
      </c>
      <c r="F30" s="23">
        <v>23</v>
      </c>
      <c r="G30" s="508" t="s">
        <v>58</v>
      </c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5" customHeight="1">
      <c r="A31" s="530" t="s">
        <v>796</v>
      </c>
      <c r="B31" s="262"/>
      <c r="C31" s="17"/>
      <c r="D31" s="17"/>
      <c r="E31" s="502"/>
      <c r="F31" s="391"/>
      <c r="G31" s="519"/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20.149999999999999" customHeight="1">
      <c r="A32" s="44" t="s">
        <v>435</v>
      </c>
      <c r="B32" s="21" t="s">
        <v>25</v>
      </c>
      <c r="C32" s="17">
        <v>1634</v>
      </c>
      <c r="D32" s="17">
        <v>2743</v>
      </c>
      <c r="E32" s="507">
        <v>2283</v>
      </c>
      <c r="F32" s="418">
        <v>1114</v>
      </c>
      <c r="G32" s="519">
        <v>1437</v>
      </c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15" customHeight="1">
      <c r="A33" s="530" t="s">
        <v>17</v>
      </c>
      <c r="B33" s="262"/>
      <c r="C33" s="17"/>
      <c r="D33" s="273"/>
      <c r="E33" s="502"/>
      <c r="F33" s="391"/>
      <c r="G33" s="519"/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20.149999999999999" customHeight="1">
      <c r="A34" s="44" t="s">
        <v>168</v>
      </c>
      <c r="B34" s="20" t="s">
        <v>25</v>
      </c>
      <c r="C34" s="17">
        <v>-32</v>
      </c>
      <c r="D34" s="17">
        <v>61</v>
      </c>
      <c r="E34" s="507">
        <v>85</v>
      </c>
      <c r="F34" s="17">
        <v>96</v>
      </c>
      <c r="G34" s="519">
        <v>-90</v>
      </c>
      <c r="H34" s="16"/>
      <c r="I34" s="15"/>
      <c r="J34" s="15"/>
      <c r="K34" s="15"/>
      <c r="L34" s="15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5" customHeight="1">
      <c r="A35" s="530" t="s">
        <v>18</v>
      </c>
      <c r="B35" s="262"/>
      <c r="C35" s="25"/>
      <c r="D35" s="25"/>
      <c r="E35" s="25"/>
      <c r="F35" s="25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5" customHeight="1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1.4" customHeight="1">
      <c r="A37" s="172" t="s">
        <v>436</v>
      </c>
      <c r="B37" s="14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1.4" customHeight="1">
      <c r="A38" s="269" t="s">
        <v>57</v>
      </c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s="175" customFormat="1" ht="9.9" customHeight="1">
      <c r="B39" s="172"/>
      <c r="C39" s="172"/>
      <c r="D39" s="172"/>
      <c r="E39" s="172"/>
      <c r="F39" s="172"/>
      <c r="G39" s="172"/>
      <c r="H39" s="171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</row>
    <row r="40" spans="1:25" s="175" customFormat="1" ht="9.9" customHeight="1">
      <c r="B40" s="269"/>
      <c r="C40" s="172"/>
      <c r="D40" s="172"/>
      <c r="E40" s="172"/>
      <c r="F40" s="172"/>
      <c r="G40" s="172"/>
      <c r="H40" s="171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8" customFormat="1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8" customFormat="1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8" customFormat="1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8" customFormat="1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8" customFormat="1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8" customFormat="1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8" customFormat="1">
      <c r="A653" s="14"/>
      <c r="B653" s="14"/>
      <c r="C653" s="14"/>
      <c r="D653" s="14"/>
      <c r="E653" s="14"/>
      <c r="F653" s="14"/>
      <c r="G653" s="14"/>
      <c r="H653" s="15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8" customFormat="1">
      <c r="A654" s="14"/>
      <c r="B654" s="14"/>
      <c r="C654" s="14"/>
      <c r="D654" s="14"/>
      <c r="E654" s="14"/>
      <c r="F654" s="14"/>
      <c r="G654" s="14"/>
      <c r="H654" s="15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s="8" customFormat="1">
      <c r="H655" s="12"/>
    </row>
    <row r="656" spans="1:25" s="8" customFormat="1">
      <c r="H656" s="12"/>
    </row>
    <row r="657" spans="8:8" s="8" customFormat="1">
      <c r="H657" s="12"/>
    </row>
    <row r="658" spans="8:8" s="8" customFormat="1">
      <c r="H658" s="12"/>
    </row>
    <row r="659" spans="8:8" s="8" customFormat="1">
      <c r="H659" s="12"/>
    </row>
    <row r="660" spans="8:8" s="8" customFormat="1">
      <c r="H660" s="12"/>
    </row>
    <row r="661" spans="8:8" s="8" customFormat="1">
      <c r="H661" s="12"/>
    </row>
    <row r="662" spans="8:8" s="8" customFormat="1">
      <c r="H662" s="12"/>
    </row>
    <row r="663" spans="8:8" s="8" customFormat="1">
      <c r="H663" s="12"/>
    </row>
    <row r="664" spans="8:8" s="8" customFormat="1">
      <c r="H664" s="12"/>
    </row>
    <row r="665" spans="8:8" s="8" customFormat="1">
      <c r="H665" s="12"/>
    </row>
    <row r="666" spans="8:8" s="8" customFormat="1">
      <c r="H666" s="12"/>
    </row>
    <row r="667" spans="8:8" s="8" customFormat="1">
      <c r="H667" s="12"/>
    </row>
    <row r="668" spans="8:8" s="8" customFormat="1">
      <c r="H668" s="12"/>
    </row>
    <row r="669" spans="8:8" s="8" customFormat="1">
      <c r="H669" s="12"/>
    </row>
    <row r="670" spans="8:8" s="8" customFormat="1">
      <c r="H670" s="12"/>
    </row>
    <row r="671" spans="8:8" s="8" customFormat="1">
      <c r="H671" s="12"/>
    </row>
    <row r="672" spans="8:8" s="8" customFormat="1">
      <c r="H672" s="12"/>
    </row>
    <row r="673" spans="8:8" s="8" customFormat="1">
      <c r="H673" s="12"/>
    </row>
    <row r="674" spans="8:8" s="8" customFormat="1">
      <c r="H674" s="12"/>
    </row>
    <row r="675" spans="8:8" s="8" customFormat="1">
      <c r="H675" s="12"/>
    </row>
    <row r="676" spans="8:8" s="8" customFormat="1">
      <c r="H676" s="12"/>
    </row>
    <row r="677" spans="8:8" s="8" customFormat="1">
      <c r="H677" s="12"/>
    </row>
    <row r="678" spans="8:8" s="8" customFormat="1">
      <c r="H678" s="12"/>
    </row>
    <row r="679" spans="8:8" s="8" customFormat="1">
      <c r="H679" s="12"/>
    </row>
    <row r="680" spans="8:8" s="8" customFormat="1">
      <c r="H680" s="12"/>
    </row>
    <row r="681" spans="8:8" s="8" customFormat="1">
      <c r="H681" s="12"/>
    </row>
    <row r="682" spans="8:8" s="8" customFormat="1">
      <c r="H682" s="12"/>
    </row>
    <row r="683" spans="8:8" s="8" customFormat="1">
      <c r="H683" s="12"/>
    </row>
    <row r="684" spans="8:8" s="8" customFormat="1">
      <c r="H684" s="12"/>
    </row>
    <row r="685" spans="8:8" s="8" customFormat="1">
      <c r="H685" s="12"/>
    </row>
    <row r="686" spans="8:8" s="8" customFormat="1">
      <c r="H686" s="12"/>
    </row>
    <row r="687" spans="8:8" s="8" customFormat="1">
      <c r="H687" s="12"/>
    </row>
    <row r="688" spans="8:8" s="8" customFormat="1">
      <c r="H688" s="12"/>
    </row>
    <row r="689" spans="8:8" s="8" customFormat="1">
      <c r="H689" s="12"/>
    </row>
    <row r="690" spans="8:8" s="8" customFormat="1">
      <c r="H690" s="12"/>
    </row>
    <row r="691" spans="8:8" s="8" customFormat="1">
      <c r="H691" s="12"/>
    </row>
    <row r="692" spans="8:8" s="8" customFormat="1">
      <c r="H692" s="12"/>
    </row>
    <row r="693" spans="8:8" s="8" customFormat="1">
      <c r="H693" s="12"/>
    </row>
    <row r="694" spans="8:8" s="8" customFormat="1">
      <c r="H694" s="12"/>
    </row>
    <row r="695" spans="8:8" s="8" customFormat="1">
      <c r="H695" s="12"/>
    </row>
    <row r="696" spans="8:8" s="8" customFormat="1">
      <c r="H696" s="12"/>
    </row>
    <row r="697" spans="8:8" s="8" customFormat="1">
      <c r="H697" s="12"/>
    </row>
    <row r="698" spans="8:8" s="8" customFormat="1">
      <c r="H698" s="12"/>
    </row>
    <row r="699" spans="8:8" s="8" customFormat="1">
      <c r="H699" s="12"/>
    </row>
    <row r="700" spans="8:8" s="8" customFormat="1">
      <c r="H700" s="12"/>
    </row>
    <row r="701" spans="8:8" s="8" customFormat="1">
      <c r="H701" s="12"/>
    </row>
    <row r="702" spans="8:8" s="8" customFormat="1">
      <c r="H702" s="12"/>
    </row>
    <row r="703" spans="8:8" s="8" customFormat="1">
      <c r="H703" s="12"/>
    </row>
    <row r="704" spans="8:8" s="8" customFormat="1">
      <c r="H704" s="12"/>
    </row>
    <row r="705" spans="8:8" s="8" customFormat="1">
      <c r="H705" s="12"/>
    </row>
    <row r="706" spans="8:8" s="8" customFormat="1">
      <c r="H706" s="12"/>
    </row>
    <row r="707" spans="8:8" s="8" customFormat="1">
      <c r="H707" s="12"/>
    </row>
    <row r="708" spans="8:8" s="8" customFormat="1">
      <c r="H708" s="12"/>
    </row>
    <row r="709" spans="8:8" s="8" customFormat="1">
      <c r="H709" s="12"/>
    </row>
    <row r="710" spans="8:8" s="8" customFormat="1">
      <c r="H710" s="12"/>
    </row>
    <row r="711" spans="8:8" s="8" customFormat="1">
      <c r="H711" s="12"/>
    </row>
    <row r="712" spans="8:8" s="8" customFormat="1">
      <c r="H712" s="12"/>
    </row>
    <row r="713" spans="8:8" s="8" customFormat="1">
      <c r="H713" s="12"/>
    </row>
    <row r="714" spans="8:8" s="8" customFormat="1">
      <c r="H714" s="12"/>
    </row>
    <row r="715" spans="8:8" s="8" customFormat="1">
      <c r="H715" s="12"/>
    </row>
    <row r="716" spans="8:8" s="8" customFormat="1">
      <c r="H716" s="12"/>
    </row>
    <row r="717" spans="8:8" s="8" customFormat="1">
      <c r="H717" s="12"/>
    </row>
    <row r="718" spans="8:8" s="8" customFormat="1">
      <c r="H718" s="12"/>
    </row>
    <row r="719" spans="8:8" s="8" customFormat="1">
      <c r="H719" s="12"/>
    </row>
    <row r="720" spans="8:8" s="8" customFormat="1">
      <c r="H720" s="12"/>
    </row>
    <row r="721" spans="8:8" s="8" customFormat="1">
      <c r="H721" s="12"/>
    </row>
    <row r="722" spans="8:8" s="8" customFormat="1">
      <c r="H722" s="12"/>
    </row>
    <row r="723" spans="8:8" s="8" customFormat="1">
      <c r="H723" s="12"/>
    </row>
    <row r="724" spans="8:8" s="8" customFormat="1">
      <c r="H724" s="12"/>
    </row>
    <row r="725" spans="8:8" s="8" customFormat="1">
      <c r="H725" s="12"/>
    </row>
    <row r="726" spans="8:8" s="8" customFormat="1">
      <c r="H726" s="12"/>
    </row>
    <row r="727" spans="8:8" s="8" customFormat="1">
      <c r="H727" s="12"/>
    </row>
    <row r="728" spans="8:8" s="8" customFormat="1">
      <c r="H728" s="12"/>
    </row>
    <row r="729" spans="8:8" s="8" customFormat="1">
      <c r="H729" s="12"/>
    </row>
    <row r="730" spans="8:8" s="8" customFormat="1">
      <c r="H730" s="12"/>
    </row>
    <row r="731" spans="8:8" s="8" customFormat="1">
      <c r="H731" s="12"/>
    </row>
    <row r="732" spans="8:8" s="8" customFormat="1">
      <c r="H732" s="12"/>
    </row>
    <row r="733" spans="8:8" s="8" customFormat="1">
      <c r="H733" s="12"/>
    </row>
    <row r="734" spans="8:8" s="8" customFormat="1">
      <c r="H734" s="12"/>
    </row>
    <row r="735" spans="8:8" s="8" customFormat="1">
      <c r="H735" s="12"/>
    </row>
    <row r="736" spans="8:8" s="8" customFormat="1">
      <c r="H736" s="12"/>
    </row>
    <row r="737" spans="8:8" s="8" customFormat="1">
      <c r="H737" s="12"/>
    </row>
    <row r="738" spans="8:8" s="8" customFormat="1">
      <c r="H738" s="12"/>
    </row>
    <row r="739" spans="8:8" s="8" customFormat="1">
      <c r="H739" s="12"/>
    </row>
    <row r="740" spans="8:8" s="8" customFormat="1">
      <c r="H740" s="12"/>
    </row>
    <row r="741" spans="8:8" s="8" customFormat="1">
      <c r="H741" s="12"/>
    </row>
    <row r="742" spans="8:8" s="8" customFormat="1">
      <c r="H742" s="12"/>
    </row>
    <row r="743" spans="8:8" s="8" customFormat="1">
      <c r="H743" s="12"/>
    </row>
    <row r="744" spans="8:8" s="8" customFormat="1">
      <c r="H744" s="12"/>
    </row>
    <row r="745" spans="8:8" s="8" customFormat="1">
      <c r="H745" s="12"/>
    </row>
    <row r="746" spans="8:8" s="8" customFormat="1">
      <c r="H746" s="12"/>
    </row>
    <row r="747" spans="8:8" s="8" customFormat="1">
      <c r="H747" s="12"/>
    </row>
    <row r="748" spans="8:8" s="8" customFormat="1">
      <c r="H748" s="12"/>
    </row>
    <row r="749" spans="8:8" s="8" customFormat="1">
      <c r="H749" s="12"/>
    </row>
    <row r="750" spans="8:8" s="8" customFormat="1">
      <c r="H750" s="12"/>
    </row>
    <row r="751" spans="8:8" s="8" customFormat="1">
      <c r="H751" s="12"/>
    </row>
    <row r="752" spans="8:8" s="8" customFormat="1">
      <c r="H752" s="12"/>
    </row>
    <row r="753" spans="8:8" s="8" customFormat="1">
      <c r="H753" s="12"/>
    </row>
    <row r="754" spans="8:8" s="8" customFormat="1">
      <c r="H754" s="12"/>
    </row>
    <row r="755" spans="8:8" s="8" customFormat="1">
      <c r="H755" s="12"/>
    </row>
    <row r="756" spans="8:8" s="8" customFormat="1">
      <c r="H756" s="12"/>
    </row>
    <row r="757" spans="8:8" s="8" customFormat="1">
      <c r="H757" s="12"/>
    </row>
    <row r="758" spans="8:8" s="8" customFormat="1">
      <c r="H758" s="12"/>
    </row>
    <row r="759" spans="8:8" s="8" customFormat="1">
      <c r="H759" s="12"/>
    </row>
    <row r="760" spans="8:8" s="8" customFormat="1">
      <c r="H760" s="12"/>
    </row>
    <row r="761" spans="8:8" s="8" customFormat="1">
      <c r="H761" s="12"/>
    </row>
    <row r="762" spans="8:8" s="8" customFormat="1">
      <c r="H762" s="12"/>
    </row>
    <row r="763" spans="8:8" s="8" customFormat="1">
      <c r="H763" s="12"/>
    </row>
    <row r="764" spans="8:8" s="8" customFormat="1">
      <c r="H764" s="12"/>
    </row>
    <row r="765" spans="8:8" s="8" customFormat="1">
      <c r="H765" s="12"/>
    </row>
    <row r="766" spans="8:8" s="8" customFormat="1">
      <c r="H766" s="12"/>
    </row>
    <row r="767" spans="8:8" s="8" customFormat="1">
      <c r="H767" s="12"/>
    </row>
    <row r="768" spans="8:8" s="8" customFormat="1">
      <c r="H768" s="12"/>
    </row>
    <row r="769" spans="8:8" s="8" customFormat="1">
      <c r="H769" s="12"/>
    </row>
    <row r="770" spans="8:8" s="8" customFormat="1">
      <c r="H770" s="12"/>
    </row>
    <row r="771" spans="8:8" s="8" customFormat="1">
      <c r="H771" s="12"/>
    </row>
    <row r="772" spans="8:8" s="8" customFormat="1">
      <c r="H772" s="12"/>
    </row>
    <row r="773" spans="8:8" s="8" customFormat="1">
      <c r="H773" s="12"/>
    </row>
    <row r="774" spans="8:8" s="8" customFormat="1">
      <c r="H774" s="12"/>
    </row>
    <row r="775" spans="8:8" s="8" customFormat="1">
      <c r="H775" s="12"/>
    </row>
    <row r="776" spans="8:8" s="8" customFormat="1">
      <c r="H776" s="12"/>
    </row>
    <row r="777" spans="8:8" s="8" customFormat="1">
      <c r="H777" s="12"/>
    </row>
    <row r="778" spans="8:8" s="8" customFormat="1">
      <c r="H778" s="12"/>
    </row>
    <row r="779" spans="8:8" s="8" customFormat="1">
      <c r="H779" s="12"/>
    </row>
    <row r="780" spans="8:8" s="8" customFormat="1">
      <c r="H780" s="12"/>
    </row>
    <row r="781" spans="8:8" s="8" customFormat="1">
      <c r="H781" s="12"/>
    </row>
    <row r="782" spans="8:8" s="8" customFormat="1">
      <c r="H782" s="12"/>
    </row>
    <row r="783" spans="8:8" s="8" customFormat="1">
      <c r="H783" s="12"/>
    </row>
    <row r="784" spans="8:8" s="8" customFormat="1">
      <c r="H784" s="12"/>
    </row>
    <row r="785" spans="8:8" s="8" customFormat="1">
      <c r="H785" s="12"/>
    </row>
    <row r="786" spans="8:8" s="8" customFormat="1">
      <c r="H786" s="12"/>
    </row>
    <row r="787" spans="8:8" s="8" customFormat="1">
      <c r="H787" s="12"/>
    </row>
    <row r="788" spans="8:8" s="8" customFormat="1">
      <c r="H788" s="12"/>
    </row>
    <row r="789" spans="8:8" s="8" customFormat="1">
      <c r="H789" s="12"/>
    </row>
    <row r="790" spans="8:8" s="8" customFormat="1">
      <c r="H790" s="12"/>
    </row>
    <row r="791" spans="8:8" s="8" customFormat="1">
      <c r="H791" s="12"/>
    </row>
    <row r="792" spans="8:8" s="8" customFormat="1">
      <c r="H792" s="12"/>
    </row>
    <row r="793" spans="8:8" s="8" customFormat="1">
      <c r="H793" s="12"/>
    </row>
    <row r="794" spans="8:8" s="8" customFormat="1">
      <c r="H794" s="12"/>
    </row>
    <row r="795" spans="8:8" s="8" customFormat="1">
      <c r="H795" s="12"/>
    </row>
    <row r="796" spans="8:8" s="8" customFormat="1">
      <c r="H796" s="12"/>
    </row>
    <row r="797" spans="8:8" s="8" customFormat="1">
      <c r="H797" s="12"/>
    </row>
    <row r="798" spans="8:8" s="8" customFormat="1">
      <c r="H798" s="12"/>
    </row>
    <row r="799" spans="8:8" s="8" customFormat="1">
      <c r="H799" s="12"/>
    </row>
    <row r="800" spans="8:8" s="8" customFormat="1">
      <c r="H800" s="12"/>
    </row>
    <row r="801" spans="8:8" s="8" customFormat="1">
      <c r="H801" s="12"/>
    </row>
    <row r="802" spans="8:8" s="8" customFormat="1">
      <c r="H802" s="12"/>
    </row>
    <row r="803" spans="8:8" s="8" customFormat="1">
      <c r="H803" s="12"/>
    </row>
    <row r="804" spans="8:8" s="8" customFormat="1">
      <c r="H804" s="12"/>
    </row>
    <row r="805" spans="8:8" s="8" customFormat="1">
      <c r="H805" s="12"/>
    </row>
    <row r="806" spans="8:8" s="8" customFormat="1">
      <c r="H806" s="12"/>
    </row>
    <row r="807" spans="8:8" s="8" customFormat="1">
      <c r="H807" s="12"/>
    </row>
    <row r="808" spans="8:8" s="8" customFormat="1">
      <c r="H808" s="12"/>
    </row>
    <row r="809" spans="8:8" s="8" customFormat="1">
      <c r="H809" s="12"/>
    </row>
    <row r="810" spans="8:8" s="8" customFormat="1">
      <c r="H810" s="12"/>
    </row>
    <row r="811" spans="8:8" s="8" customFormat="1">
      <c r="H811" s="12"/>
    </row>
    <row r="812" spans="8:8" s="8" customFormat="1">
      <c r="H812" s="12"/>
    </row>
    <row r="813" spans="8:8" s="8" customFormat="1">
      <c r="H813" s="12"/>
    </row>
    <row r="814" spans="8:8" s="8" customFormat="1">
      <c r="H814" s="12"/>
    </row>
    <row r="815" spans="8:8" s="8" customFormat="1">
      <c r="H815" s="12"/>
    </row>
    <row r="816" spans="8:8" s="8" customFormat="1">
      <c r="H816" s="12"/>
    </row>
    <row r="817" spans="8:8" s="8" customFormat="1">
      <c r="H817" s="12"/>
    </row>
    <row r="818" spans="8:8" s="8" customFormat="1">
      <c r="H818" s="12"/>
    </row>
    <row r="819" spans="8:8" s="8" customFormat="1">
      <c r="H819" s="12"/>
    </row>
    <row r="820" spans="8:8" s="8" customFormat="1">
      <c r="H820" s="12"/>
    </row>
    <row r="821" spans="8:8" s="8" customFormat="1">
      <c r="H821" s="12"/>
    </row>
    <row r="822" spans="8:8" s="8" customFormat="1">
      <c r="H822" s="12"/>
    </row>
    <row r="823" spans="8:8" s="8" customFormat="1">
      <c r="H823" s="12"/>
    </row>
    <row r="824" spans="8:8" s="8" customFormat="1">
      <c r="H824" s="12"/>
    </row>
    <row r="825" spans="8:8" s="8" customFormat="1">
      <c r="H825" s="12"/>
    </row>
    <row r="826" spans="8:8" s="8" customFormat="1">
      <c r="H826" s="12"/>
    </row>
    <row r="827" spans="8:8" s="8" customFormat="1">
      <c r="H827" s="12"/>
    </row>
    <row r="828" spans="8:8" s="8" customFormat="1">
      <c r="H828" s="12"/>
    </row>
    <row r="829" spans="8:8" s="8" customFormat="1">
      <c r="H829" s="12"/>
    </row>
    <row r="830" spans="8:8" s="8" customFormat="1">
      <c r="H830" s="12"/>
    </row>
    <row r="831" spans="8:8" s="8" customFormat="1">
      <c r="H831" s="12"/>
    </row>
  </sheetData>
  <mergeCells count="2">
    <mergeCell ref="A6:B7"/>
    <mergeCell ref="C7:G7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BD775"/>
  <sheetViews>
    <sheetView zoomScaleNormal="100" workbookViewId="0"/>
  </sheetViews>
  <sheetFormatPr defaultColWidth="9.08984375" defaultRowHeight="12.5"/>
  <cols>
    <col min="1" max="1" width="46.453125" style="7" customWidth="1"/>
    <col min="2" max="2" width="1.453125" style="7" customWidth="1"/>
    <col min="3" max="7" width="8" style="7" customWidth="1"/>
    <col min="8" max="12" width="9.08984375" style="240"/>
    <col min="13" max="56" width="9.08984375" style="8"/>
    <col min="57" max="16384" width="9.08984375" style="7"/>
  </cols>
  <sheetData>
    <row r="1" spans="1:56" s="5" customFormat="1" ht="17.399999999999999" customHeight="1">
      <c r="A1" s="164" t="s">
        <v>916</v>
      </c>
      <c r="B1" s="14"/>
      <c r="C1" s="14"/>
      <c r="D1" s="14"/>
      <c r="E1" s="14"/>
      <c r="F1" s="14"/>
      <c r="G1" s="14"/>
      <c r="H1" s="40"/>
      <c r="I1" s="40"/>
      <c r="J1" s="40"/>
      <c r="K1" s="40"/>
      <c r="L1" s="40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</row>
    <row r="2" spans="1:56" ht="17.399999999999999" customHeight="1">
      <c r="A2" s="260" t="s">
        <v>518</v>
      </c>
      <c r="B2" s="211"/>
      <c r="C2" s="14"/>
      <c r="D2" s="14"/>
      <c r="E2" s="14"/>
      <c r="F2" s="14"/>
      <c r="G2" s="14"/>
      <c r="H2" s="40"/>
      <c r="I2" s="40"/>
      <c r="J2" s="40"/>
      <c r="K2" s="40"/>
      <c r="L2" s="40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56" ht="12.75" customHeight="1">
      <c r="A3" s="394" t="s">
        <v>581</v>
      </c>
      <c r="B3" s="211"/>
      <c r="C3" s="14"/>
      <c r="D3" s="14"/>
      <c r="E3" s="14"/>
      <c r="F3" s="14"/>
      <c r="G3" s="14"/>
      <c r="H3" s="40"/>
      <c r="I3" s="40"/>
      <c r="J3" s="40"/>
      <c r="K3" s="40"/>
      <c r="L3" s="40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56" ht="12.75" customHeight="1">
      <c r="A4" s="394" t="s">
        <v>582</v>
      </c>
      <c r="B4" s="211"/>
      <c r="C4" s="14"/>
      <c r="D4" s="14"/>
      <c r="E4" s="14"/>
      <c r="F4" s="14"/>
      <c r="G4" s="14"/>
      <c r="H4" s="40"/>
      <c r="I4" s="40"/>
      <c r="J4" s="40"/>
      <c r="K4" s="40"/>
      <c r="L4" s="40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56" ht="6.75" customHeight="1">
      <c r="A5" s="211"/>
      <c r="B5" s="211"/>
      <c r="C5" s="14"/>
      <c r="D5" s="14"/>
      <c r="E5" s="14"/>
      <c r="F5" s="14"/>
      <c r="G5" s="14"/>
      <c r="H5" s="40"/>
      <c r="I5" s="40"/>
      <c r="J5" s="40"/>
      <c r="K5" s="40"/>
      <c r="L5" s="40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56" ht="21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40"/>
      <c r="I6" s="40"/>
      <c r="J6" s="40"/>
      <c r="K6" s="40"/>
      <c r="L6" s="40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56" ht="21" customHeight="1">
      <c r="A7" s="554"/>
      <c r="B7" s="555"/>
      <c r="C7" s="557" t="s">
        <v>437</v>
      </c>
      <c r="D7" s="558"/>
      <c r="E7" s="558"/>
      <c r="F7" s="558"/>
      <c r="G7" s="558"/>
      <c r="H7" s="250"/>
      <c r="I7" s="250"/>
      <c r="J7" s="250"/>
      <c r="K7" s="250"/>
      <c r="L7" s="40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56" ht="18" customHeight="1">
      <c r="A8" s="220" t="s">
        <v>618</v>
      </c>
      <c r="B8" s="234" t="s">
        <v>25</v>
      </c>
      <c r="C8" s="184">
        <v>163968</v>
      </c>
      <c r="D8" s="184">
        <v>179403</v>
      </c>
      <c r="E8" s="501">
        <v>181858</v>
      </c>
      <c r="F8" s="390">
        <v>178667</v>
      </c>
      <c r="G8" s="622">
        <v>194986</v>
      </c>
      <c r="H8" s="26"/>
      <c r="I8" s="26"/>
      <c r="J8" s="26"/>
      <c r="K8" s="26"/>
      <c r="L8" s="26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56" ht="14.15" customHeight="1">
      <c r="A9" s="534" t="s">
        <v>11</v>
      </c>
      <c r="B9" s="262"/>
      <c r="C9" s="25"/>
      <c r="D9" s="25"/>
      <c r="E9" s="502"/>
      <c r="F9" s="391"/>
      <c r="G9" s="519"/>
      <c r="H9" s="26"/>
      <c r="I9" s="26"/>
      <c r="J9" s="26"/>
      <c r="K9" s="26"/>
      <c r="L9" s="2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56" ht="21" customHeight="1">
      <c r="A10" s="44" t="s">
        <v>438</v>
      </c>
      <c r="B10" s="20" t="s">
        <v>25</v>
      </c>
      <c r="C10" s="37">
        <v>157658</v>
      </c>
      <c r="D10" s="37">
        <v>164944</v>
      </c>
      <c r="E10" s="502">
        <v>163990</v>
      </c>
      <c r="F10" s="391">
        <v>158043</v>
      </c>
      <c r="G10" s="519">
        <v>179748</v>
      </c>
      <c r="H10" s="26"/>
      <c r="I10" s="26"/>
      <c r="J10" s="26"/>
      <c r="K10" s="26"/>
      <c r="L10" s="2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56" ht="14.15" customHeight="1">
      <c r="A11" s="264" t="s">
        <v>439</v>
      </c>
      <c r="B11" s="265"/>
      <c r="C11" s="25"/>
      <c r="D11" s="25"/>
      <c r="E11" s="502"/>
      <c r="F11" s="391"/>
      <c r="G11" s="519"/>
      <c r="H11" s="26"/>
      <c r="I11" s="26"/>
      <c r="J11" s="26"/>
      <c r="K11" s="26"/>
      <c r="L11" s="26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56" ht="21" customHeight="1">
      <c r="A12" s="44" t="s">
        <v>146</v>
      </c>
      <c r="B12" s="20"/>
      <c r="C12" s="25"/>
      <c r="D12" s="25"/>
      <c r="E12" s="502"/>
      <c r="F12" s="391"/>
      <c r="G12" s="519"/>
      <c r="H12" s="26"/>
      <c r="I12" s="26"/>
      <c r="J12" s="26"/>
      <c r="K12" s="26"/>
      <c r="L12" s="26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56" ht="14.15" customHeight="1">
      <c r="A13" s="264" t="s">
        <v>794</v>
      </c>
      <c r="B13" s="262"/>
      <c r="C13" s="25"/>
      <c r="D13" s="25"/>
      <c r="E13" s="502"/>
      <c r="F13" s="391"/>
      <c r="G13" s="519"/>
      <c r="H13" s="26"/>
      <c r="I13" s="26"/>
      <c r="J13" s="26"/>
      <c r="K13" s="26"/>
      <c r="L13" s="26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56" ht="21" customHeight="1">
      <c r="A14" s="44" t="s">
        <v>145</v>
      </c>
      <c r="B14" s="20" t="s">
        <v>25</v>
      </c>
      <c r="C14" s="25">
        <v>144541</v>
      </c>
      <c r="D14" s="25">
        <v>142804</v>
      </c>
      <c r="E14" s="502">
        <v>129006</v>
      </c>
      <c r="F14" s="391">
        <v>120513</v>
      </c>
      <c r="G14" s="519">
        <v>134657</v>
      </c>
      <c r="H14" s="26"/>
      <c r="I14" s="26"/>
      <c r="J14" s="26"/>
      <c r="K14" s="26"/>
      <c r="L14" s="2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56" ht="14.15" customHeight="1">
      <c r="A15" s="264" t="s">
        <v>759</v>
      </c>
      <c r="B15" s="262"/>
      <c r="C15" s="25"/>
      <c r="D15" s="25"/>
      <c r="E15" s="502"/>
      <c r="F15" s="391"/>
      <c r="G15" s="519"/>
      <c r="H15" s="26"/>
      <c r="I15" s="26"/>
      <c r="J15" s="26"/>
      <c r="K15" s="26"/>
      <c r="L15" s="2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56" ht="21" customHeight="1">
      <c r="A16" s="44" t="s">
        <v>657</v>
      </c>
      <c r="B16" s="20" t="s">
        <v>25</v>
      </c>
      <c r="C16" s="25">
        <v>5152</v>
      </c>
      <c r="D16" s="25">
        <v>13350</v>
      </c>
      <c r="E16" s="502">
        <v>15764</v>
      </c>
      <c r="F16" s="391">
        <v>20695</v>
      </c>
      <c r="G16" s="519">
        <v>31108</v>
      </c>
      <c r="H16" s="26"/>
      <c r="I16" s="26"/>
      <c r="J16" s="26"/>
      <c r="K16" s="26"/>
      <c r="L16" s="26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5" customHeight="1">
      <c r="A17" s="535" t="s">
        <v>658</v>
      </c>
      <c r="B17" s="262"/>
      <c r="C17" s="25"/>
      <c r="D17" s="25"/>
      <c r="E17" s="502"/>
      <c r="F17" s="391"/>
      <c r="G17" s="519"/>
      <c r="H17" s="26"/>
      <c r="I17" s="26"/>
      <c r="J17" s="26"/>
      <c r="K17" s="26"/>
      <c r="L17" s="2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44" t="s">
        <v>440</v>
      </c>
      <c r="B18" s="21" t="s">
        <v>25</v>
      </c>
      <c r="C18" s="25">
        <v>6310</v>
      </c>
      <c r="D18" s="25">
        <v>14459</v>
      </c>
      <c r="E18" s="502">
        <v>17868</v>
      </c>
      <c r="F18" s="391">
        <v>20624</v>
      </c>
      <c r="G18" s="519">
        <v>15238</v>
      </c>
      <c r="H18" s="26"/>
      <c r="I18" s="26"/>
      <c r="J18" s="26"/>
      <c r="K18" s="26"/>
      <c r="L18" s="2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5" customHeight="1">
      <c r="A19" s="264" t="s">
        <v>441</v>
      </c>
      <c r="B19" s="265"/>
      <c r="C19" s="25"/>
      <c r="D19" s="25"/>
      <c r="E19" s="502"/>
      <c r="F19" s="391"/>
      <c r="G19" s="519"/>
      <c r="H19" s="26"/>
      <c r="I19" s="26"/>
      <c r="J19" s="26"/>
      <c r="K19" s="26"/>
      <c r="L19" s="26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232" t="s">
        <v>617</v>
      </c>
      <c r="B20" s="229" t="s">
        <v>25</v>
      </c>
      <c r="C20" s="184">
        <v>163968</v>
      </c>
      <c r="D20" s="184">
        <v>179403</v>
      </c>
      <c r="E20" s="501">
        <v>181858</v>
      </c>
      <c r="F20" s="393">
        <v>178667</v>
      </c>
      <c r="G20" s="622">
        <v>194986</v>
      </c>
      <c r="H20" s="26"/>
      <c r="I20" s="26"/>
      <c r="J20" s="26"/>
      <c r="K20" s="26"/>
      <c r="L20" s="26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5" customHeight="1">
      <c r="A21" s="534" t="s">
        <v>15</v>
      </c>
      <c r="B21" s="262"/>
      <c r="C21" s="25"/>
      <c r="D21" s="25"/>
      <c r="E21" s="502"/>
      <c r="F21" s="391"/>
      <c r="G21" s="519"/>
      <c r="H21" s="26"/>
      <c r="I21" s="26"/>
      <c r="J21" s="26"/>
      <c r="K21" s="26"/>
      <c r="L21" s="26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44" t="s">
        <v>99</v>
      </c>
      <c r="B22" s="20" t="s">
        <v>25</v>
      </c>
      <c r="C22" s="25">
        <v>144453</v>
      </c>
      <c r="D22" s="25">
        <v>154076</v>
      </c>
      <c r="E22" s="502">
        <v>165662</v>
      </c>
      <c r="F22" s="391">
        <v>161315</v>
      </c>
      <c r="G22" s="519">
        <v>169260</v>
      </c>
      <c r="H22" s="26"/>
      <c r="I22" s="26"/>
      <c r="J22" s="26"/>
      <c r="K22" s="26"/>
      <c r="L22" s="26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5" customHeight="1">
      <c r="A23" s="264" t="s">
        <v>16</v>
      </c>
      <c r="B23" s="262"/>
      <c r="C23" s="25"/>
      <c r="D23" s="25"/>
      <c r="E23" s="502"/>
      <c r="F23" s="391"/>
      <c r="G23" s="519"/>
      <c r="H23" s="26"/>
      <c r="I23" s="26"/>
      <c r="J23" s="26"/>
      <c r="K23" s="26"/>
      <c r="L23" s="26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1" customHeight="1">
      <c r="A24" s="44" t="s">
        <v>580</v>
      </c>
      <c r="B24" s="20"/>
      <c r="C24" s="25">
        <v>828</v>
      </c>
      <c r="D24" s="25">
        <v>900</v>
      </c>
      <c r="E24" s="502">
        <v>1033</v>
      </c>
      <c r="F24" s="391">
        <v>1181</v>
      </c>
      <c r="G24" s="519">
        <v>1501</v>
      </c>
      <c r="H24" s="26"/>
      <c r="I24" s="26"/>
      <c r="J24" s="26"/>
      <c r="K24" s="26"/>
      <c r="L24" s="26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5" customHeight="1">
      <c r="A25" s="264" t="s">
        <v>760</v>
      </c>
      <c r="B25" s="262"/>
      <c r="C25" s="25"/>
      <c r="D25" s="25"/>
      <c r="E25" s="502"/>
      <c r="F25" s="391"/>
      <c r="G25" s="519"/>
      <c r="H25" s="26"/>
      <c r="I25" s="26"/>
      <c r="J25" s="26"/>
      <c r="K25" s="26"/>
      <c r="L25" s="26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1" customHeight="1">
      <c r="A26" s="44" t="s">
        <v>100</v>
      </c>
      <c r="B26" s="20" t="s">
        <v>25</v>
      </c>
      <c r="C26" s="25">
        <v>143625</v>
      </c>
      <c r="D26" s="25">
        <v>153176</v>
      </c>
      <c r="E26" s="502">
        <v>164629</v>
      </c>
      <c r="F26" s="391">
        <v>160134</v>
      </c>
      <c r="G26" s="519">
        <v>167759</v>
      </c>
      <c r="H26" s="26"/>
      <c r="I26" s="26"/>
      <c r="J26" s="26"/>
      <c r="K26" s="26"/>
      <c r="L26" s="2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5" customHeight="1">
      <c r="A27" s="264" t="s">
        <v>26</v>
      </c>
      <c r="B27" s="262"/>
      <c r="C27" s="25"/>
      <c r="D27" s="25"/>
      <c r="E27" s="502"/>
      <c r="F27" s="391"/>
      <c r="G27" s="623"/>
      <c r="H27" s="26"/>
      <c r="I27" s="26"/>
      <c r="J27" s="26"/>
      <c r="K27" s="26"/>
      <c r="L27" s="2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1" customHeight="1">
      <c r="A28" s="44" t="s">
        <v>761</v>
      </c>
      <c r="B28" s="20" t="s">
        <v>25</v>
      </c>
      <c r="C28" s="25"/>
      <c r="D28" s="25"/>
      <c r="E28" s="502"/>
      <c r="F28" s="391"/>
      <c r="G28" s="488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5" customHeight="1">
      <c r="A29" s="536" t="s">
        <v>762</v>
      </c>
      <c r="B29" s="20" t="s">
        <v>25</v>
      </c>
      <c r="C29" s="25">
        <v>117814</v>
      </c>
      <c r="D29" s="25">
        <v>126521</v>
      </c>
      <c r="E29" s="502">
        <v>135157</v>
      </c>
      <c r="F29" s="391">
        <v>131523</v>
      </c>
      <c r="G29" s="486">
        <v>135988</v>
      </c>
      <c r="H29" s="26"/>
      <c r="I29" s="26"/>
      <c r="J29" s="26"/>
      <c r="K29" s="26"/>
      <c r="L29" s="26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25" customHeight="1">
      <c r="A30" s="264" t="s">
        <v>298</v>
      </c>
      <c r="B30" s="262"/>
      <c r="C30" s="25"/>
      <c r="D30" s="25"/>
      <c r="E30" s="502"/>
      <c r="F30" s="391"/>
      <c r="G30" s="486"/>
      <c r="H30" s="26"/>
      <c r="I30" s="26"/>
      <c r="J30" s="26"/>
      <c r="K30" s="26"/>
      <c r="L30" s="2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>
      <c r="A31" s="264" t="s">
        <v>297</v>
      </c>
      <c r="B31" s="262"/>
      <c r="C31" s="25"/>
      <c r="D31" s="25"/>
      <c r="E31" s="502"/>
      <c r="F31" s="391"/>
      <c r="G31" s="488"/>
      <c r="H31" s="26"/>
      <c r="I31" s="26"/>
      <c r="J31" s="26"/>
      <c r="K31" s="26"/>
      <c r="L31" s="26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21" customHeight="1">
      <c r="A32" s="44" t="s">
        <v>442</v>
      </c>
      <c r="B32" s="21" t="s">
        <v>25</v>
      </c>
      <c r="C32" s="25">
        <v>28614</v>
      </c>
      <c r="D32" s="25">
        <v>28280</v>
      </c>
      <c r="E32" s="502">
        <v>29393</v>
      </c>
      <c r="F32" s="391">
        <v>30027</v>
      </c>
      <c r="G32" s="488">
        <v>28860</v>
      </c>
      <c r="H32" s="26"/>
      <c r="I32" s="26"/>
      <c r="J32" s="26"/>
      <c r="K32" s="26"/>
      <c r="L32" s="26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56" ht="14.15" customHeight="1">
      <c r="A33" s="264" t="s">
        <v>443</v>
      </c>
      <c r="B33" s="265"/>
      <c r="C33" s="25"/>
      <c r="D33" s="25"/>
      <c r="E33" s="502"/>
      <c r="F33" s="391"/>
      <c r="G33" s="488"/>
      <c r="H33" s="26"/>
      <c r="I33" s="26"/>
      <c r="J33" s="26"/>
      <c r="K33" s="26"/>
      <c r="L33" s="26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56" ht="21" customHeight="1">
      <c r="A34" s="44" t="s">
        <v>444</v>
      </c>
      <c r="B34" s="21" t="s">
        <v>25</v>
      </c>
      <c r="C34" s="25">
        <v>7664</v>
      </c>
      <c r="D34" s="25">
        <v>14793</v>
      </c>
      <c r="E34" s="502">
        <v>7245</v>
      </c>
      <c r="F34" s="391">
        <v>7357</v>
      </c>
      <c r="G34" s="488">
        <v>16915</v>
      </c>
      <c r="H34" s="26"/>
      <c r="I34" s="26"/>
      <c r="J34" s="26"/>
      <c r="K34" s="26"/>
      <c r="L34" s="26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56" ht="14.15" customHeight="1">
      <c r="A35" s="264" t="s">
        <v>445</v>
      </c>
      <c r="B35" s="265"/>
      <c r="C35" s="25"/>
      <c r="D35" s="25"/>
      <c r="E35" s="502"/>
      <c r="F35" s="391"/>
      <c r="G35" s="488"/>
      <c r="H35" s="26"/>
      <c r="I35" s="26"/>
      <c r="J35" s="26"/>
      <c r="K35" s="26"/>
      <c r="L35" s="26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56" ht="21" customHeight="1">
      <c r="A36" s="44" t="s">
        <v>102</v>
      </c>
      <c r="B36" s="20" t="s">
        <v>25</v>
      </c>
      <c r="C36" s="25">
        <v>11851</v>
      </c>
      <c r="D36" s="25">
        <v>10534</v>
      </c>
      <c r="E36" s="502">
        <v>8951</v>
      </c>
      <c r="F36" s="391">
        <v>9995</v>
      </c>
      <c r="G36" s="488">
        <v>8811</v>
      </c>
      <c r="H36" s="26"/>
      <c r="I36" s="26"/>
      <c r="J36" s="26"/>
      <c r="K36" s="26"/>
      <c r="L36" s="26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56" ht="14.15" customHeight="1">
      <c r="A37" s="264" t="s">
        <v>18</v>
      </c>
      <c r="B37" s="262"/>
      <c r="C37" s="25"/>
      <c r="D37" s="25"/>
      <c r="E37" s="25"/>
      <c r="F37" s="25"/>
      <c r="H37" s="40"/>
      <c r="I37" s="40"/>
      <c r="J37" s="40"/>
      <c r="K37" s="40"/>
      <c r="L37" s="40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56" ht="30" customHeight="1">
      <c r="A38" s="14"/>
      <c r="B38" s="14"/>
      <c r="C38" s="14"/>
      <c r="D38" s="14"/>
      <c r="E38" s="14"/>
      <c r="F38" s="14"/>
      <c r="G38" s="14"/>
      <c r="H38" s="40"/>
      <c r="I38" s="40"/>
      <c r="J38" s="40"/>
      <c r="K38" s="40"/>
      <c r="L38" s="40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56" s="175" customFormat="1" ht="12" customHeight="1">
      <c r="A39" s="172" t="s">
        <v>660</v>
      </c>
      <c r="B39" s="172"/>
      <c r="C39" s="172"/>
      <c r="D39" s="172"/>
      <c r="E39" s="172"/>
      <c r="F39" s="172"/>
      <c r="G39" s="172"/>
      <c r="H39" s="177"/>
      <c r="I39" s="177"/>
      <c r="J39" s="177"/>
      <c r="K39" s="177"/>
      <c r="L39" s="177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</row>
    <row r="40" spans="1:56" s="175" customFormat="1" ht="12" customHeight="1">
      <c r="A40" s="172" t="s">
        <v>661</v>
      </c>
      <c r="B40" s="172"/>
      <c r="C40" s="172"/>
      <c r="D40" s="172"/>
      <c r="E40" s="172"/>
      <c r="F40" s="172"/>
      <c r="G40" s="172"/>
      <c r="H40" s="177"/>
      <c r="I40" s="177"/>
      <c r="J40" s="177"/>
      <c r="K40" s="177"/>
      <c r="L40" s="177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</row>
    <row r="41" spans="1:56" s="175" customFormat="1" ht="12" customHeight="1">
      <c r="A41" s="172" t="s">
        <v>816</v>
      </c>
      <c r="B41" s="172"/>
      <c r="C41" s="172"/>
      <c r="D41" s="172"/>
      <c r="E41" s="172"/>
      <c r="F41" s="172"/>
      <c r="G41" s="172"/>
      <c r="H41" s="177"/>
      <c r="I41" s="177"/>
      <c r="J41" s="177"/>
      <c r="K41" s="177"/>
      <c r="L41" s="177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</row>
    <row r="42" spans="1:56" s="428" customFormat="1" ht="13.5" customHeight="1">
      <c r="A42" s="426" t="s">
        <v>659</v>
      </c>
      <c r="B42" s="426"/>
      <c r="C42" s="426"/>
      <c r="D42" s="426"/>
      <c r="E42" s="426"/>
      <c r="F42" s="426"/>
      <c r="G42" s="426"/>
      <c r="H42" s="385"/>
      <c r="I42" s="385"/>
      <c r="J42" s="385"/>
      <c r="K42" s="385"/>
      <c r="L42" s="385"/>
      <c r="M42" s="426"/>
      <c r="N42" s="426"/>
      <c r="O42" s="426"/>
      <c r="P42" s="426"/>
      <c r="Q42" s="426"/>
      <c r="R42" s="426"/>
      <c r="S42" s="426"/>
      <c r="T42" s="426"/>
      <c r="U42" s="426"/>
      <c r="V42" s="426"/>
      <c r="W42" s="426"/>
      <c r="X42" s="426"/>
      <c r="Y42" s="426"/>
      <c r="Z42" s="427"/>
      <c r="AA42" s="427"/>
      <c r="AB42" s="427"/>
      <c r="AC42" s="427"/>
      <c r="AD42" s="427"/>
      <c r="AE42" s="427"/>
      <c r="AF42" s="427"/>
      <c r="AG42" s="427"/>
      <c r="AH42" s="427"/>
      <c r="AI42" s="427"/>
      <c r="AJ42" s="427"/>
      <c r="AK42" s="427"/>
      <c r="AL42" s="427"/>
      <c r="AM42" s="427"/>
      <c r="AN42" s="427"/>
      <c r="AO42" s="427"/>
      <c r="AP42" s="427"/>
      <c r="AQ42" s="427"/>
      <c r="AR42" s="427"/>
      <c r="AS42" s="427"/>
      <c r="AT42" s="427"/>
      <c r="AU42" s="427"/>
      <c r="AV42" s="427"/>
      <c r="AW42" s="427"/>
      <c r="AX42" s="427"/>
      <c r="AY42" s="427"/>
      <c r="AZ42" s="427"/>
      <c r="BA42" s="427"/>
      <c r="BB42" s="427"/>
      <c r="BC42" s="427"/>
      <c r="BD42" s="427"/>
    </row>
    <row r="43" spans="1:56" s="428" customFormat="1" ht="12" customHeight="1">
      <c r="A43" s="426" t="s">
        <v>817</v>
      </c>
      <c r="B43" s="426"/>
      <c r="C43" s="426"/>
      <c r="D43" s="426"/>
      <c r="E43" s="426"/>
      <c r="F43" s="426"/>
      <c r="G43" s="426"/>
      <c r="H43" s="385"/>
      <c r="I43" s="385"/>
      <c r="J43" s="385"/>
      <c r="K43" s="385"/>
      <c r="L43" s="385"/>
      <c r="M43" s="426"/>
      <c r="N43" s="426"/>
      <c r="O43" s="426"/>
      <c r="P43" s="426"/>
      <c r="Q43" s="426"/>
      <c r="R43" s="426"/>
      <c r="S43" s="426"/>
      <c r="T43" s="426"/>
      <c r="U43" s="426"/>
      <c r="V43" s="426"/>
      <c r="W43" s="426"/>
      <c r="X43" s="426"/>
      <c r="Y43" s="426"/>
      <c r="Z43" s="427"/>
      <c r="AA43" s="427"/>
      <c r="AB43" s="427"/>
      <c r="AC43" s="427"/>
      <c r="AD43" s="427"/>
      <c r="AE43" s="427"/>
      <c r="AF43" s="427"/>
      <c r="AG43" s="427"/>
      <c r="AH43" s="427"/>
      <c r="AI43" s="427"/>
      <c r="AJ43" s="427"/>
      <c r="AK43" s="427"/>
      <c r="AL43" s="427"/>
      <c r="AM43" s="427"/>
      <c r="AN43" s="427"/>
      <c r="AO43" s="427"/>
      <c r="AP43" s="427"/>
      <c r="AQ43" s="427"/>
      <c r="AR43" s="427"/>
      <c r="AS43" s="427"/>
      <c r="AT43" s="427"/>
      <c r="AU43" s="427"/>
      <c r="AV43" s="427"/>
      <c r="AW43" s="427"/>
      <c r="AX43" s="427"/>
      <c r="AY43" s="427"/>
      <c r="AZ43" s="427"/>
      <c r="BA43" s="427"/>
      <c r="BB43" s="427"/>
      <c r="BC43" s="427"/>
      <c r="BD43" s="427"/>
    </row>
    <row r="44" spans="1:56" s="175" customFormat="1" ht="12" customHeight="1">
      <c r="A44" s="269" t="s">
        <v>815</v>
      </c>
      <c r="B44" s="269"/>
      <c r="C44" s="172"/>
      <c r="D44" s="172"/>
      <c r="E44" s="172"/>
      <c r="F44" s="172"/>
      <c r="G44" s="172"/>
      <c r="H44" s="177"/>
      <c r="I44" s="177"/>
      <c r="J44" s="177"/>
      <c r="K44" s="177"/>
      <c r="L44" s="177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</row>
    <row r="45" spans="1:56" s="175" customFormat="1" ht="12" customHeight="1">
      <c r="A45" s="269"/>
      <c r="B45" s="269"/>
      <c r="C45" s="172"/>
      <c r="D45" s="172"/>
      <c r="E45" s="172"/>
      <c r="F45" s="172"/>
      <c r="G45" s="172"/>
      <c r="H45" s="177"/>
      <c r="I45" s="177"/>
      <c r="J45" s="177"/>
      <c r="K45" s="177"/>
      <c r="L45" s="177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82"/>
      <c r="BB45" s="182"/>
      <c r="BC45" s="182"/>
      <c r="BD45" s="182"/>
    </row>
    <row r="46" spans="1:56" s="175" customFormat="1" ht="12" customHeight="1">
      <c r="A46" s="269"/>
      <c r="B46" s="269"/>
      <c r="C46" s="172"/>
      <c r="D46" s="172"/>
      <c r="E46" s="172"/>
      <c r="F46" s="172"/>
      <c r="G46" s="172"/>
      <c r="H46" s="177"/>
      <c r="I46" s="177"/>
      <c r="J46" s="177"/>
      <c r="K46" s="177"/>
      <c r="L46" s="177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/>
      <c r="BB46" s="182"/>
      <c r="BC46" s="182"/>
      <c r="BD46" s="182"/>
    </row>
    <row r="47" spans="1:56">
      <c r="A47" s="14"/>
      <c r="B47" s="14"/>
      <c r="C47" s="14"/>
      <c r="D47" s="14"/>
      <c r="E47" s="14"/>
      <c r="F47" s="14"/>
      <c r="G47" s="14"/>
      <c r="H47" s="40"/>
      <c r="I47" s="40"/>
      <c r="J47" s="40"/>
      <c r="K47" s="40"/>
      <c r="L47" s="40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56" ht="13">
      <c r="A48" s="425"/>
      <c r="B48" s="14"/>
      <c r="C48" s="14"/>
      <c r="D48" s="14"/>
      <c r="E48" s="14"/>
      <c r="F48" s="14"/>
      <c r="G48" s="14"/>
      <c r="H48" s="40"/>
      <c r="I48" s="40"/>
      <c r="J48" s="40"/>
      <c r="K48" s="40"/>
      <c r="L48" s="40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40"/>
      <c r="I49" s="40"/>
      <c r="J49" s="40"/>
      <c r="K49" s="40"/>
      <c r="L49" s="40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40"/>
      <c r="I50" s="40"/>
      <c r="J50" s="40"/>
      <c r="K50" s="40"/>
      <c r="L50" s="40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40"/>
      <c r="I51" s="40"/>
      <c r="J51" s="40"/>
      <c r="K51" s="40"/>
      <c r="L51" s="40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s="8" customFormat="1">
      <c r="A52" s="14"/>
      <c r="B52" s="14"/>
      <c r="C52" s="14"/>
      <c r="D52" s="14"/>
      <c r="E52" s="14"/>
      <c r="F52" s="14"/>
      <c r="G52" s="14"/>
      <c r="H52" s="40"/>
      <c r="I52" s="40"/>
      <c r="J52" s="40"/>
      <c r="K52" s="40"/>
      <c r="L52" s="40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s="8" customFormat="1">
      <c r="A53" s="14"/>
      <c r="B53" s="14"/>
      <c r="C53" s="14"/>
      <c r="D53" s="14"/>
      <c r="E53" s="14"/>
      <c r="F53" s="14"/>
      <c r="G53" s="14"/>
      <c r="H53" s="40"/>
      <c r="I53" s="40"/>
      <c r="J53" s="40"/>
      <c r="K53" s="40"/>
      <c r="L53" s="40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8" customFormat="1">
      <c r="A54" s="14"/>
      <c r="B54" s="14"/>
      <c r="C54" s="14"/>
      <c r="D54" s="14"/>
      <c r="E54" s="14"/>
      <c r="F54" s="14"/>
      <c r="G54" s="14"/>
      <c r="H54" s="40"/>
      <c r="I54" s="40"/>
      <c r="J54" s="40"/>
      <c r="K54" s="40"/>
      <c r="L54" s="40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s="8" customFormat="1">
      <c r="A55" s="14"/>
      <c r="B55" s="14"/>
      <c r="C55" s="14"/>
      <c r="D55" s="14"/>
      <c r="E55" s="14"/>
      <c r="F55" s="14"/>
      <c r="G55" s="14"/>
      <c r="H55" s="40"/>
      <c r="I55" s="40"/>
      <c r="J55" s="40"/>
      <c r="K55" s="40"/>
      <c r="L55" s="40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211"/>
      <c r="B56" s="211"/>
      <c r="C56" s="14"/>
      <c r="D56" s="14"/>
      <c r="E56" s="14"/>
      <c r="F56" s="14"/>
      <c r="G56" s="14"/>
      <c r="H56" s="40"/>
      <c r="I56" s="40"/>
      <c r="J56" s="40"/>
      <c r="K56" s="40"/>
      <c r="L56" s="40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211"/>
      <c r="B57" s="211"/>
      <c r="C57" s="14"/>
      <c r="D57" s="14"/>
      <c r="E57" s="14"/>
      <c r="F57" s="14"/>
      <c r="G57" s="14"/>
      <c r="H57" s="40"/>
      <c r="I57" s="40"/>
      <c r="J57" s="40"/>
      <c r="K57" s="40"/>
      <c r="L57" s="40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40"/>
      <c r="I58" s="40"/>
      <c r="J58" s="40"/>
      <c r="K58" s="40"/>
      <c r="L58" s="40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40"/>
      <c r="I59" s="40"/>
      <c r="J59" s="40"/>
      <c r="K59" s="40"/>
      <c r="L59" s="40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40"/>
      <c r="I60" s="40"/>
      <c r="J60" s="40"/>
      <c r="K60" s="40"/>
      <c r="L60" s="40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40"/>
      <c r="I61" s="40"/>
      <c r="J61" s="40"/>
      <c r="K61" s="40"/>
      <c r="L61" s="40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40"/>
      <c r="I62" s="40"/>
      <c r="J62" s="40"/>
      <c r="K62" s="40"/>
      <c r="L62" s="40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40"/>
      <c r="I63" s="40"/>
      <c r="J63" s="40"/>
      <c r="K63" s="40"/>
      <c r="L63" s="40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40"/>
      <c r="I64" s="40"/>
      <c r="J64" s="40"/>
      <c r="K64" s="40"/>
      <c r="L64" s="40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40"/>
      <c r="I65" s="40"/>
      <c r="J65" s="40"/>
      <c r="K65" s="40"/>
      <c r="L65" s="40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40"/>
      <c r="I66" s="40"/>
      <c r="J66" s="40"/>
      <c r="K66" s="40"/>
      <c r="L66" s="40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40"/>
      <c r="I67" s="40"/>
      <c r="J67" s="40"/>
      <c r="K67" s="40"/>
      <c r="L67" s="40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40"/>
      <c r="I68" s="40"/>
      <c r="J68" s="40"/>
      <c r="K68" s="40"/>
      <c r="L68" s="40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40"/>
      <c r="I69" s="40"/>
      <c r="J69" s="40"/>
      <c r="K69" s="40"/>
      <c r="L69" s="40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40"/>
      <c r="I70" s="40"/>
      <c r="J70" s="40"/>
      <c r="K70" s="40"/>
      <c r="L70" s="40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40"/>
      <c r="I71" s="40"/>
      <c r="J71" s="40"/>
      <c r="K71" s="40"/>
      <c r="L71" s="40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40"/>
      <c r="I72" s="40"/>
      <c r="J72" s="40"/>
      <c r="K72" s="40"/>
      <c r="L72" s="40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40"/>
      <c r="I73" s="40"/>
      <c r="J73" s="40"/>
      <c r="K73" s="40"/>
      <c r="L73" s="40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40"/>
      <c r="I74" s="40"/>
      <c r="J74" s="40"/>
      <c r="K74" s="40"/>
      <c r="L74" s="40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40"/>
      <c r="I75" s="40"/>
      <c r="J75" s="40"/>
      <c r="K75" s="40"/>
      <c r="L75" s="40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40"/>
      <c r="I76" s="40"/>
      <c r="J76" s="40"/>
      <c r="K76" s="40"/>
      <c r="L76" s="40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40"/>
      <c r="I77" s="40"/>
      <c r="J77" s="40"/>
      <c r="K77" s="40"/>
      <c r="L77" s="40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40"/>
      <c r="I78" s="40"/>
      <c r="J78" s="40"/>
      <c r="K78" s="40"/>
      <c r="L78" s="40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40"/>
      <c r="I79" s="40"/>
      <c r="J79" s="40"/>
      <c r="K79" s="40"/>
      <c r="L79" s="40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40"/>
      <c r="I80" s="40"/>
      <c r="J80" s="40"/>
      <c r="K80" s="40"/>
      <c r="L80" s="40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40"/>
      <c r="I81" s="40"/>
      <c r="J81" s="40"/>
      <c r="K81" s="40"/>
      <c r="L81" s="40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40"/>
      <c r="I82" s="40"/>
      <c r="J82" s="40"/>
      <c r="K82" s="40"/>
      <c r="L82" s="40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40"/>
      <c r="I83" s="40"/>
      <c r="J83" s="40"/>
      <c r="K83" s="40"/>
      <c r="L83" s="40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40"/>
      <c r="I84" s="40"/>
      <c r="J84" s="40"/>
      <c r="K84" s="40"/>
      <c r="L84" s="40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40"/>
      <c r="I85" s="40"/>
      <c r="J85" s="40"/>
      <c r="K85" s="40"/>
      <c r="L85" s="40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40"/>
      <c r="I86" s="40"/>
      <c r="J86" s="40"/>
      <c r="K86" s="40"/>
      <c r="L86" s="40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40"/>
      <c r="I87" s="40"/>
      <c r="J87" s="40"/>
      <c r="K87" s="40"/>
      <c r="L87" s="40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40"/>
      <c r="I88" s="40"/>
      <c r="J88" s="40"/>
      <c r="K88" s="40"/>
      <c r="L88" s="40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40"/>
      <c r="I89" s="40"/>
      <c r="J89" s="40"/>
      <c r="K89" s="40"/>
      <c r="L89" s="40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40"/>
      <c r="I90" s="40"/>
      <c r="J90" s="40"/>
      <c r="K90" s="40"/>
      <c r="L90" s="40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40"/>
      <c r="I91" s="40"/>
      <c r="J91" s="40"/>
      <c r="K91" s="40"/>
      <c r="L91" s="40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40"/>
      <c r="I92" s="40"/>
      <c r="J92" s="40"/>
      <c r="K92" s="40"/>
      <c r="L92" s="40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40"/>
      <c r="I93" s="40"/>
      <c r="J93" s="40"/>
      <c r="K93" s="40"/>
      <c r="L93" s="40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40"/>
      <c r="I94" s="40"/>
      <c r="J94" s="40"/>
      <c r="K94" s="40"/>
      <c r="L94" s="40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40"/>
      <c r="I95" s="40"/>
      <c r="J95" s="40"/>
      <c r="K95" s="40"/>
      <c r="L95" s="40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40"/>
      <c r="I96" s="40"/>
      <c r="J96" s="40"/>
      <c r="K96" s="40"/>
      <c r="L96" s="40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40"/>
      <c r="I97" s="40"/>
      <c r="J97" s="40"/>
      <c r="K97" s="40"/>
      <c r="L97" s="40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40"/>
      <c r="I98" s="40"/>
      <c r="J98" s="40"/>
      <c r="K98" s="40"/>
      <c r="L98" s="40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40"/>
      <c r="I99" s="40"/>
      <c r="J99" s="40"/>
      <c r="K99" s="40"/>
      <c r="L99" s="40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40"/>
      <c r="I100" s="40"/>
      <c r="J100" s="40"/>
      <c r="K100" s="40"/>
      <c r="L100" s="40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40"/>
      <c r="I101" s="40"/>
      <c r="J101" s="40"/>
      <c r="K101" s="40"/>
      <c r="L101" s="40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40"/>
      <c r="I102" s="40"/>
      <c r="J102" s="40"/>
      <c r="K102" s="40"/>
      <c r="L102" s="40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40"/>
      <c r="I103" s="40"/>
      <c r="J103" s="40"/>
      <c r="K103" s="40"/>
      <c r="L103" s="40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40"/>
      <c r="I104" s="40"/>
      <c r="J104" s="40"/>
      <c r="K104" s="40"/>
      <c r="L104" s="40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40"/>
      <c r="I105" s="40"/>
      <c r="J105" s="40"/>
      <c r="K105" s="40"/>
      <c r="L105" s="40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40"/>
      <c r="I106" s="40"/>
      <c r="J106" s="40"/>
      <c r="K106" s="40"/>
      <c r="L106" s="40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40"/>
      <c r="I107" s="40"/>
      <c r="J107" s="40"/>
      <c r="K107" s="40"/>
      <c r="L107" s="40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40"/>
      <c r="I108" s="40"/>
      <c r="J108" s="40"/>
      <c r="K108" s="40"/>
      <c r="L108" s="40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40"/>
      <c r="I109" s="40"/>
      <c r="J109" s="40"/>
      <c r="K109" s="40"/>
      <c r="L109" s="40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40"/>
      <c r="I110" s="40"/>
      <c r="J110" s="40"/>
      <c r="K110" s="40"/>
      <c r="L110" s="40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40"/>
      <c r="I111" s="40"/>
      <c r="J111" s="40"/>
      <c r="K111" s="40"/>
      <c r="L111" s="40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40"/>
      <c r="I112" s="40"/>
      <c r="J112" s="40"/>
      <c r="K112" s="40"/>
      <c r="L112" s="40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40"/>
      <c r="I113" s="40"/>
      <c r="J113" s="40"/>
      <c r="K113" s="40"/>
      <c r="L113" s="40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40"/>
      <c r="I114" s="40"/>
      <c r="J114" s="40"/>
      <c r="K114" s="40"/>
      <c r="L114" s="40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40"/>
      <c r="I115" s="40"/>
      <c r="J115" s="40"/>
      <c r="K115" s="40"/>
      <c r="L115" s="40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40"/>
      <c r="I116" s="40"/>
      <c r="J116" s="40"/>
      <c r="K116" s="40"/>
      <c r="L116" s="40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40"/>
      <c r="I117" s="40"/>
      <c r="J117" s="40"/>
      <c r="K117" s="40"/>
      <c r="L117" s="40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40"/>
      <c r="I118" s="40"/>
      <c r="J118" s="40"/>
      <c r="K118" s="40"/>
      <c r="L118" s="40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40"/>
      <c r="I119" s="40"/>
      <c r="J119" s="40"/>
      <c r="K119" s="40"/>
      <c r="L119" s="40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40"/>
      <c r="I120" s="40"/>
      <c r="J120" s="40"/>
      <c r="K120" s="40"/>
      <c r="L120" s="40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40"/>
      <c r="I121" s="40"/>
      <c r="J121" s="40"/>
      <c r="K121" s="40"/>
      <c r="L121" s="40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40"/>
      <c r="I122" s="40"/>
      <c r="J122" s="40"/>
      <c r="K122" s="40"/>
      <c r="L122" s="40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40"/>
      <c r="I123" s="40"/>
      <c r="J123" s="40"/>
      <c r="K123" s="40"/>
      <c r="L123" s="40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40"/>
      <c r="I124" s="40"/>
      <c r="J124" s="40"/>
      <c r="K124" s="40"/>
      <c r="L124" s="40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40"/>
      <c r="I125" s="40"/>
      <c r="J125" s="40"/>
      <c r="K125" s="40"/>
      <c r="L125" s="40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40"/>
      <c r="I126" s="40"/>
      <c r="J126" s="40"/>
      <c r="K126" s="40"/>
      <c r="L126" s="40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40"/>
      <c r="I127" s="40"/>
      <c r="J127" s="40"/>
      <c r="K127" s="40"/>
      <c r="L127" s="40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40"/>
      <c r="I128" s="40"/>
      <c r="J128" s="40"/>
      <c r="K128" s="40"/>
      <c r="L128" s="40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40"/>
      <c r="I129" s="40"/>
      <c r="J129" s="40"/>
      <c r="K129" s="40"/>
      <c r="L129" s="40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40"/>
      <c r="I130" s="40"/>
      <c r="J130" s="40"/>
      <c r="K130" s="40"/>
      <c r="L130" s="40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40"/>
      <c r="I131" s="40"/>
      <c r="J131" s="40"/>
      <c r="K131" s="40"/>
      <c r="L131" s="40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40"/>
      <c r="I132" s="40"/>
      <c r="J132" s="40"/>
      <c r="K132" s="40"/>
      <c r="L132" s="40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40"/>
      <c r="I133" s="40"/>
      <c r="J133" s="40"/>
      <c r="K133" s="40"/>
      <c r="L133" s="40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40"/>
      <c r="I134" s="40"/>
      <c r="J134" s="40"/>
      <c r="K134" s="40"/>
      <c r="L134" s="40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40"/>
      <c r="I135" s="40"/>
      <c r="J135" s="40"/>
      <c r="K135" s="40"/>
      <c r="L135" s="40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40"/>
      <c r="I136" s="40"/>
      <c r="J136" s="40"/>
      <c r="K136" s="40"/>
      <c r="L136" s="40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40"/>
      <c r="I137" s="40"/>
      <c r="J137" s="40"/>
      <c r="K137" s="40"/>
      <c r="L137" s="40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40"/>
      <c r="I138" s="40"/>
      <c r="J138" s="40"/>
      <c r="K138" s="40"/>
      <c r="L138" s="40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40"/>
      <c r="I139" s="40"/>
      <c r="J139" s="40"/>
      <c r="K139" s="40"/>
      <c r="L139" s="40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40"/>
      <c r="I140" s="40"/>
      <c r="J140" s="40"/>
      <c r="K140" s="40"/>
      <c r="L140" s="40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40"/>
      <c r="I141" s="40"/>
      <c r="J141" s="40"/>
      <c r="K141" s="40"/>
      <c r="L141" s="40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40"/>
      <c r="I142" s="40"/>
      <c r="J142" s="40"/>
      <c r="K142" s="40"/>
      <c r="L142" s="40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40"/>
      <c r="I143" s="40"/>
      <c r="J143" s="40"/>
      <c r="K143" s="40"/>
      <c r="L143" s="40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40"/>
      <c r="I144" s="40"/>
      <c r="J144" s="40"/>
      <c r="K144" s="40"/>
      <c r="L144" s="40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40"/>
      <c r="I145" s="40"/>
      <c r="J145" s="40"/>
      <c r="K145" s="40"/>
      <c r="L145" s="40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40"/>
      <c r="I146" s="40"/>
      <c r="J146" s="40"/>
      <c r="K146" s="40"/>
      <c r="L146" s="40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40"/>
      <c r="I147" s="40"/>
      <c r="J147" s="40"/>
      <c r="K147" s="40"/>
      <c r="L147" s="40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40"/>
      <c r="I148" s="40"/>
      <c r="J148" s="40"/>
      <c r="K148" s="40"/>
      <c r="L148" s="40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40"/>
      <c r="I149" s="40"/>
      <c r="J149" s="40"/>
      <c r="K149" s="40"/>
      <c r="L149" s="40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40"/>
      <c r="I150" s="40"/>
      <c r="J150" s="40"/>
      <c r="K150" s="40"/>
      <c r="L150" s="40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40"/>
      <c r="I151" s="40"/>
      <c r="J151" s="40"/>
      <c r="K151" s="40"/>
      <c r="L151" s="40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40"/>
      <c r="I152" s="40"/>
      <c r="J152" s="40"/>
      <c r="K152" s="40"/>
      <c r="L152" s="40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40"/>
      <c r="I153" s="40"/>
      <c r="J153" s="40"/>
      <c r="K153" s="40"/>
      <c r="L153" s="40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40"/>
      <c r="I154" s="40"/>
      <c r="J154" s="40"/>
      <c r="K154" s="40"/>
      <c r="L154" s="40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40"/>
      <c r="I155" s="40"/>
      <c r="J155" s="40"/>
      <c r="K155" s="40"/>
      <c r="L155" s="40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40"/>
      <c r="I156" s="40"/>
      <c r="J156" s="40"/>
      <c r="K156" s="40"/>
      <c r="L156" s="40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40"/>
      <c r="I157" s="40"/>
      <c r="J157" s="40"/>
      <c r="K157" s="40"/>
      <c r="L157" s="40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40"/>
      <c r="I158" s="40"/>
      <c r="J158" s="40"/>
      <c r="K158" s="40"/>
      <c r="L158" s="40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40"/>
      <c r="I159" s="40"/>
      <c r="J159" s="40"/>
      <c r="K159" s="40"/>
      <c r="L159" s="40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40"/>
      <c r="I160" s="40"/>
      <c r="J160" s="40"/>
      <c r="K160" s="40"/>
      <c r="L160" s="40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40"/>
      <c r="I161" s="40"/>
      <c r="J161" s="40"/>
      <c r="K161" s="40"/>
      <c r="L161" s="40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40"/>
      <c r="I162" s="40"/>
      <c r="J162" s="40"/>
      <c r="K162" s="40"/>
      <c r="L162" s="40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40"/>
      <c r="I163" s="40"/>
      <c r="J163" s="40"/>
      <c r="K163" s="40"/>
      <c r="L163" s="40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40"/>
      <c r="I164" s="40"/>
      <c r="J164" s="40"/>
      <c r="K164" s="40"/>
      <c r="L164" s="40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40"/>
      <c r="I165" s="40"/>
      <c r="J165" s="40"/>
      <c r="K165" s="40"/>
      <c r="L165" s="40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40"/>
      <c r="I166" s="40"/>
      <c r="J166" s="40"/>
      <c r="K166" s="40"/>
      <c r="L166" s="40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40"/>
      <c r="I167" s="40"/>
      <c r="J167" s="40"/>
      <c r="K167" s="40"/>
      <c r="L167" s="40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40"/>
      <c r="I168" s="40"/>
      <c r="J168" s="40"/>
      <c r="K168" s="40"/>
      <c r="L168" s="40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40"/>
      <c r="I169" s="40"/>
      <c r="J169" s="40"/>
      <c r="K169" s="40"/>
      <c r="L169" s="40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40"/>
      <c r="I170" s="40"/>
      <c r="J170" s="40"/>
      <c r="K170" s="40"/>
      <c r="L170" s="40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40"/>
      <c r="I171" s="40"/>
      <c r="J171" s="40"/>
      <c r="K171" s="40"/>
      <c r="L171" s="40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40"/>
      <c r="I172" s="40"/>
      <c r="J172" s="40"/>
      <c r="K172" s="40"/>
      <c r="L172" s="40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40"/>
      <c r="I173" s="40"/>
      <c r="J173" s="40"/>
      <c r="K173" s="40"/>
      <c r="L173" s="40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40"/>
      <c r="I174" s="40"/>
      <c r="J174" s="40"/>
      <c r="K174" s="40"/>
      <c r="L174" s="40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40"/>
      <c r="I175" s="40"/>
      <c r="J175" s="40"/>
      <c r="K175" s="40"/>
      <c r="L175" s="40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40"/>
      <c r="I176" s="40"/>
      <c r="J176" s="40"/>
      <c r="K176" s="40"/>
      <c r="L176" s="40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40"/>
      <c r="I177" s="40"/>
      <c r="J177" s="40"/>
      <c r="K177" s="40"/>
      <c r="L177" s="40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40"/>
      <c r="I178" s="40"/>
      <c r="J178" s="40"/>
      <c r="K178" s="40"/>
      <c r="L178" s="40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40"/>
      <c r="I179" s="40"/>
      <c r="J179" s="40"/>
      <c r="K179" s="40"/>
      <c r="L179" s="40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40"/>
      <c r="I180" s="40"/>
      <c r="J180" s="40"/>
      <c r="K180" s="40"/>
      <c r="L180" s="40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40"/>
      <c r="I181" s="40"/>
      <c r="J181" s="40"/>
      <c r="K181" s="40"/>
      <c r="L181" s="40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40"/>
      <c r="I182" s="40"/>
      <c r="J182" s="40"/>
      <c r="K182" s="40"/>
      <c r="L182" s="40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40"/>
      <c r="I183" s="40"/>
      <c r="J183" s="40"/>
      <c r="K183" s="40"/>
      <c r="L183" s="40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40"/>
      <c r="I184" s="40"/>
      <c r="J184" s="40"/>
      <c r="K184" s="40"/>
      <c r="L184" s="40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40"/>
      <c r="I185" s="40"/>
      <c r="J185" s="40"/>
      <c r="K185" s="40"/>
      <c r="L185" s="40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40"/>
      <c r="I186" s="40"/>
      <c r="J186" s="40"/>
      <c r="K186" s="40"/>
      <c r="L186" s="40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40"/>
      <c r="I187" s="40"/>
      <c r="J187" s="40"/>
      <c r="K187" s="40"/>
      <c r="L187" s="40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40"/>
      <c r="I188" s="40"/>
      <c r="J188" s="40"/>
      <c r="K188" s="40"/>
      <c r="L188" s="40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40"/>
      <c r="I189" s="40"/>
      <c r="J189" s="40"/>
      <c r="K189" s="40"/>
      <c r="L189" s="40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40"/>
      <c r="I190" s="40"/>
      <c r="J190" s="40"/>
      <c r="K190" s="40"/>
      <c r="L190" s="40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40"/>
      <c r="I191" s="40"/>
      <c r="J191" s="40"/>
      <c r="K191" s="40"/>
      <c r="L191" s="40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40"/>
      <c r="I192" s="40"/>
      <c r="J192" s="40"/>
      <c r="K192" s="40"/>
      <c r="L192" s="40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40"/>
      <c r="I193" s="40"/>
      <c r="J193" s="40"/>
      <c r="K193" s="40"/>
      <c r="L193" s="40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40"/>
      <c r="I194" s="40"/>
      <c r="J194" s="40"/>
      <c r="K194" s="40"/>
      <c r="L194" s="40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40"/>
      <c r="I195" s="40"/>
      <c r="J195" s="40"/>
      <c r="K195" s="40"/>
      <c r="L195" s="40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40"/>
      <c r="I196" s="40"/>
      <c r="J196" s="40"/>
      <c r="K196" s="40"/>
      <c r="L196" s="40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40"/>
      <c r="I197" s="40"/>
      <c r="J197" s="40"/>
      <c r="K197" s="40"/>
      <c r="L197" s="40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40"/>
      <c r="I198" s="40"/>
      <c r="J198" s="40"/>
      <c r="K198" s="40"/>
      <c r="L198" s="40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40"/>
      <c r="I199" s="40"/>
      <c r="J199" s="40"/>
      <c r="K199" s="40"/>
      <c r="L199" s="40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40"/>
      <c r="I200" s="40"/>
      <c r="J200" s="40"/>
      <c r="K200" s="40"/>
      <c r="L200" s="40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40"/>
      <c r="I201" s="40"/>
      <c r="J201" s="40"/>
      <c r="K201" s="40"/>
      <c r="L201" s="40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40"/>
      <c r="I202" s="40"/>
      <c r="J202" s="40"/>
      <c r="K202" s="40"/>
      <c r="L202" s="40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40"/>
      <c r="I203" s="40"/>
      <c r="J203" s="40"/>
      <c r="K203" s="40"/>
      <c r="L203" s="40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40"/>
      <c r="I204" s="40"/>
      <c r="J204" s="40"/>
      <c r="K204" s="40"/>
      <c r="L204" s="40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40"/>
      <c r="I205" s="40"/>
      <c r="J205" s="40"/>
      <c r="K205" s="40"/>
      <c r="L205" s="40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40"/>
      <c r="I206" s="40"/>
      <c r="J206" s="40"/>
      <c r="K206" s="40"/>
      <c r="L206" s="40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40"/>
      <c r="I207" s="40"/>
      <c r="J207" s="40"/>
      <c r="K207" s="40"/>
      <c r="L207" s="40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40"/>
      <c r="I208" s="40"/>
      <c r="J208" s="40"/>
      <c r="K208" s="40"/>
      <c r="L208" s="40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40"/>
      <c r="I209" s="40"/>
      <c r="J209" s="40"/>
      <c r="K209" s="40"/>
      <c r="L209" s="40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40"/>
      <c r="I210" s="40"/>
      <c r="J210" s="40"/>
      <c r="K210" s="40"/>
      <c r="L210" s="40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40"/>
      <c r="I211" s="40"/>
      <c r="J211" s="40"/>
      <c r="K211" s="40"/>
      <c r="L211" s="40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40"/>
      <c r="I212" s="40"/>
      <c r="J212" s="40"/>
      <c r="K212" s="40"/>
      <c r="L212" s="40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40"/>
      <c r="I213" s="40"/>
      <c r="J213" s="40"/>
      <c r="K213" s="40"/>
      <c r="L213" s="40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40"/>
      <c r="I214" s="40"/>
      <c r="J214" s="40"/>
      <c r="K214" s="40"/>
      <c r="L214" s="40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40"/>
      <c r="I215" s="40"/>
      <c r="J215" s="40"/>
      <c r="K215" s="40"/>
      <c r="L215" s="40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40"/>
      <c r="I216" s="40"/>
      <c r="J216" s="40"/>
      <c r="K216" s="40"/>
      <c r="L216" s="40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40"/>
      <c r="I217" s="40"/>
      <c r="J217" s="40"/>
      <c r="K217" s="40"/>
      <c r="L217" s="40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40"/>
      <c r="I218" s="40"/>
      <c r="J218" s="40"/>
      <c r="K218" s="40"/>
      <c r="L218" s="40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40"/>
      <c r="I219" s="40"/>
      <c r="J219" s="40"/>
      <c r="K219" s="40"/>
      <c r="L219" s="40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40"/>
      <c r="I220" s="40"/>
      <c r="J220" s="40"/>
      <c r="K220" s="40"/>
      <c r="L220" s="40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40"/>
      <c r="I221" s="40"/>
      <c r="J221" s="40"/>
      <c r="K221" s="40"/>
      <c r="L221" s="40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40"/>
      <c r="I222" s="40"/>
      <c r="J222" s="40"/>
      <c r="K222" s="40"/>
      <c r="L222" s="40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40"/>
      <c r="I223" s="40"/>
      <c r="J223" s="40"/>
      <c r="K223" s="40"/>
      <c r="L223" s="40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40"/>
      <c r="I224" s="40"/>
      <c r="J224" s="40"/>
      <c r="K224" s="40"/>
      <c r="L224" s="40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40"/>
      <c r="I225" s="40"/>
      <c r="J225" s="40"/>
      <c r="K225" s="40"/>
      <c r="L225" s="40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40"/>
      <c r="I226" s="40"/>
      <c r="J226" s="40"/>
      <c r="K226" s="40"/>
      <c r="L226" s="40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40"/>
      <c r="I227" s="40"/>
      <c r="J227" s="40"/>
      <c r="K227" s="40"/>
      <c r="L227" s="40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40"/>
      <c r="I228" s="40"/>
      <c r="J228" s="40"/>
      <c r="K228" s="40"/>
      <c r="L228" s="40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40"/>
      <c r="I229" s="40"/>
      <c r="J229" s="40"/>
      <c r="K229" s="40"/>
      <c r="L229" s="40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40"/>
      <c r="I230" s="40"/>
      <c r="J230" s="40"/>
      <c r="K230" s="40"/>
      <c r="L230" s="40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40"/>
      <c r="I231" s="40"/>
      <c r="J231" s="40"/>
      <c r="K231" s="40"/>
      <c r="L231" s="40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40"/>
      <c r="I232" s="40"/>
      <c r="J232" s="40"/>
      <c r="K232" s="40"/>
      <c r="L232" s="40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40"/>
      <c r="I233" s="40"/>
      <c r="J233" s="40"/>
      <c r="K233" s="40"/>
      <c r="L233" s="40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40"/>
      <c r="I234" s="40"/>
      <c r="J234" s="40"/>
      <c r="K234" s="40"/>
      <c r="L234" s="40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40"/>
      <c r="I235" s="40"/>
      <c r="J235" s="40"/>
      <c r="K235" s="40"/>
      <c r="L235" s="40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40"/>
      <c r="I236" s="40"/>
      <c r="J236" s="40"/>
      <c r="K236" s="40"/>
      <c r="L236" s="40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40"/>
      <c r="I237" s="40"/>
      <c r="J237" s="40"/>
      <c r="K237" s="40"/>
      <c r="L237" s="40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40"/>
      <c r="I238" s="40"/>
      <c r="J238" s="40"/>
      <c r="K238" s="40"/>
      <c r="L238" s="40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40"/>
      <c r="I239" s="40"/>
      <c r="J239" s="40"/>
      <c r="K239" s="40"/>
      <c r="L239" s="40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40"/>
      <c r="I240" s="40"/>
      <c r="J240" s="40"/>
      <c r="K240" s="40"/>
      <c r="L240" s="40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40"/>
      <c r="I241" s="40"/>
      <c r="J241" s="40"/>
      <c r="K241" s="40"/>
      <c r="L241" s="40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40"/>
      <c r="I242" s="40"/>
      <c r="J242" s="40"/>
      <c r="K242" s="40"/>
      <c r="L242" s="40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40"/>
      <c r="I243" s="40"/>
      <c r="J243" s="40"/>
      <c r="K243" s="40"/>
      <c r="L243" s="40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40"/>
      <c r="I244" s="40"/>
      <c r="J244" s="40"/>
      <c r="K244" s="40"/>
      <c r="L244" s="40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40"/>
      <c r="I245" s="40"/>
      <c r="J245" s="40"/>
      <c r="K245" s="40"/>
      <c r="L245" s="40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40"/>
      <c r="I246" s="40"/>
      <c r="J246" s="40"/>
      <c r="K246" s="40"/>
      <c r="L246" s="40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40"/>
      <c r="I247" s="40"/>
      <c r="J247" s="40"/>
      <c r="K247" s="40"/>
      <c r="L247" s="40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40"/>
      <c r="I248" s="40"/>
      <c r="J248" s="40"/>
      <c r="K248" s="40"/>
      <c r="L248" s="40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40"/>
      <c r="I249" s="40"/>
      <c r="J249" s="40"/>
      <c r="K249" s="40"/>
      <c r="L249" s="40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40"/>
      <c r="I250" s="40"/>
      <c r="J250" s="40"/>
      <c r="K250" s="40"/>
      <c r="L250" s="40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40"/>
      <c r="I251" s="40"/>
      <c r="J251" s="40"/>
      <c r="K251" s="40"/>
      <c r="L251" s="40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40"/>
      <c r="I252" s="40"/>
      <c r="J252" s="40"/>
      <c r="K252" s="40"/>
      <c r="L252" s="40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40"/>
      <c r="I253" s="40"/>
      <c r="J253" s="40"/>
      <c r="K253" s="40"/>
      <c r="L253" s="40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40"/>
      <c r="I254" s="40"/>
      <c r="J254" s="40"/>
      <c r="K254" s="40"/>
      <c r="L254" s="40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40"/>
      <c r="I255" s="40"/>
      <c r="J255" s="40"/>
      <c r="K255" s="40"/>
      <c r="L255" s="40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40"/>
      <c r="I256" s="40"/>
      <c r="J256" s="40"/>
      <c r="K256" s="40"/>
      <c r="L256" s="40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40"/>
      <c r="I257" s="40"/>
      <c r="J257" s="40"/>
      <c r="K257" s="40"/>
      <c r="L257" s="40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40"/>
      <c r="I258" s="40"/>
      <c r="J258" s="40"/>
      <c r="K258" s="40"/>
      <c r="L258" s="40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40"/>
      <c r="I259" s="40"/>
      <c r="J259" s="40"/>
      <c r="K259" s="40"/>
      <c r="L259" s="40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40"/>
      <c r="I260" s="40"/>
      <c r="J260" s="40"/>
      <c r="K260" s="40"/>
      <c r="L260" s="40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40"/>
      <c r="I261" s="40"/>
      <c r="J261" s="40"/>
      <c r="K261" s="40"/>
      <c r="L261" s="40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40"/>
      <c r="I262" s="40"/>
      <c r="J262" s="40"/>
      <c r="K262" s="40"/>
      <c r="L262" s="40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40"/>
      <c r="I263" s="40"/>
      <c r="J263" s="40"/>
      <c r="K263" s="40"/>
      <c r="L263" s="40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40"/>
      <c r="I264" s="40"/>
      <c r="J264" s="40"/>
      <c r="K264" s="40"/>
      <c r="L264" s="40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40"/>
      <c r="I265" s="40"/>
      <c r="J265" s="40"/>
      <c r="K265" s="40"/>
      <c r="L265" s="40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40"/>
      <c r="I266" s="40"/>
      <c r="J266" s="40"/>
      <c r="K266" s="40"/>
      <c r="L266" s="40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40"/>
      <c r="I267" s="40"/>
      <c r="J267" s="40"/>
      <c r="K267" s="40"/>
      <c r="L267" s="40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40"/>
      <c r="I268" s="40"/>
      <c r="J268" s="40"/>
      <c r="K268" s="40"/>
      <c r="L268" s="40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40"/>
      <c r="I269" s="40"/>
      <c r="J269" s="40"/>
      <c r="K269" s="40"/>
      <c r="L269" s="40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40"/>
      <c r="I270" s="40"/>
      <c r="J270" s="40"/>
      <c r="K270" s="40"/>
      <c r="L270" s="40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40"/>
      <c r="I271" s="40"/>
      <c r="J271" s="40"/>
      <c r="K271" s="40"/>
      <c r="L271" s="40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40"/>
      <c r="I272" s="40"/>
      <c r="J272" s="40"/>
      <c r="K272" s="40"/>
      <c r="L272" s="40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40"/>
      <c r="I273" s="40"/>
      <c r="J273" s="40"/>
      <c r="K273" s="40"/>
      <c r="L273" s="40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40"/>
      <c r="I274" s="40"/>
      <c r="J274" s="40"/>
      <c r="K274" s="40"/>
      <c r="L274" s="40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40"/>
      <c r="I275" s="40"/>
      <c r="J275" s="40"/>
      <c r="K275" s="40"/>
      <c r="L275" s="40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40"/>
      <c r="I276" s="40"/>
      <c r="J276" s="40"/>
      <c r="K276" s="40"/>
      <c r="L276" s="40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40"/>
      <c r="I277" s="40"/>
      <c r="J277" s="40"/>
      <c r="K277" s="40"/>
      <c r="L277" s="40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40"/>
      <c r="I278" s="40"/>
      <c r="J278" s="40"/>
      <c r="K278" s="40"/>
      <c r="L278" s="40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40"/>
      <c r="I279" s="40"/>
      <c r="J279" s="40"/>
      <c r="K279" s="40"/>
      <c r="L279" s="40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40"/>
      <c r="I280" s="40"/>
      <c r="J280" s="40"/>
      <c r="K280" s="40"/>
      <c r="L280" s="40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40"/>
      <c r="I281" s="40"/>
      <c r="J281" s="40"/>
      <c r="K281" s="40"/>
      <c r="L281" s="40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40"/>
      <c r="I282" s="40"/>
      <c r="J282" s="40"/>
      <c r="K282" s="40"/>
      <c r="L282" s="40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40"/>
      <c r="I283" s="40"/>
      <c r="J283" s="40"/>
      <c r="K283" s="40"/>
      <c r="L283" s="40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40"/>
      <c r="I284" s="40"/>
      <c r="J284" s="40"/>
      <c r="K284" s="40"/>
      <c r="L284" s="40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40"/>
      <c r="I285" s="40"/>
      <c r="J285" s="40"/>
      <c r="K285" s="40"/>
      <c r="L285" s="40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40"/>
      <c r="I286" s="40"/>
      <c r="J286" s="40"/>
      <c r="K286" s="40"/>
      <c r="L286" s="40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40"/>
      <c r="I287" s="40"/>
      <c r="J287" s="40"/>
      <c r="K287" s="40"/>
      <c r="L287" s="40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40"/>
      <c r="I288" s="40"/>
      <c r="J288" s="40"/>
      <c r="K288" s="40"/>
      <c r="L288" s="40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40"/>
      <c r="I289" s="40"/>
      <c r="J289" s="40"/>
      <c r="K289" s="40"/>
      <c r="L289" s="40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40"/>
      <c r="I290" s="40"/>
      <c r="J290" s="40"/>
      <c r="K290" s="40"/>
      <c r="L290" s="40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40"/>
      <c r="I291" s="40"/>
      <c r="J291" s="40"/>
      <c r="K291" s="40"/>
      <c r="L291" s="40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40"/>
      <c r="I292" s="40"/>
      <c r="J292" s="40"/>
      <c r="K292" s="40"/>
      <c r="L292" s="40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40"/>
      <c r="I293" s="40"/>
      <c r="J293" s="40"/>
      <c r="K293" s="40"/>
      <c r="L293" s="40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40"/>
      <c r="I294" s="40"/>
      <c r="J294" s="40"/>
      <c r="K294" s="40"/>
      <c r="L294" s="40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40"/>
      <c r="I295" s="40"/>
      <c r="J295" s="40"/>
      <c r="K295" s="40"/>
      <c r="L295" s="40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40"/>
      <c r="I296" s="40"/>
      <c r="J296" s="40"/>
      <c r="K296" s="40"/>
      <c r="L296" s="40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40"/>
      <c r="I297" s="40"/>
      <c r="J297" s="40"/>
      <c r="K297" s="40"/>
      <c r="L297" s="40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40"/>
      <c r="I298" s="40"/>
      <c r="J298" s="40"/>
      <c r="K298" s="40"/>
      <c r="L298" s="40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40"/>
      <c r="I299" s="40"/>
      <c r="J299" s="40"/>
      <c r="K299" s="40"/>
      <c r="L299" s="40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40"/>
      <c r="I300" s="40"/>
      <c r="J300" s="40"/>
      <c r="K300" s="40"/>
      <c r="L300" s="40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40"/>
      <c r="I301" s="40"/>
      <c r="J301" s="40"/>
      <c r="K301" s="40"/>
      <c r="L301" s="40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40"/>
      <c r="I302" s="40"/>
      <c r="J302" s="40"/>
      <c r="K302" s="40"/>
      <c r="L302" s="40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40"/>
      <c r="I303" s="40"/>
      <c r="J303" s="40"/>
      <c r="K303" s="40"/>
      <c r="L303" s="40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40"/>
      <c r="I304" s="40"/>
      <c r="J304" s="40"/>
      <c r="K304" s="40"/>
      <c r="L304" s="40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40"/>
      <c r="I305" s="40"/>
      <c r="J305" s="40"/>
      <c r="K305" s="40"/>
      <c r="L305" s="40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40"/>
      <c r="I306" s="40"/>
      <c r="J306" s="40"/>
      <c r="K306" s="40"/>
      <c r="L306" s="40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40"/>
      <c r="I307" s="40"/>
      <c r="J307" s="40"/>
      <c r="K307" s="40"/>
      <c r="L307" s="40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40"/>
      <c r="I308" s="40"/>
      <c r="J308" s="40"/>
      <c r="K308" s="40"/>
      <c r="L308" s="40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40"/>
      <c r="I309" s="40"/>
      <c r="J309" s="40"/>
      <c r="K309" s="40"/>
      <c r="L309" s="40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40"/>
      <c r="I310" s="40"/>
      <c r="J310" s="40"/>
      <c r="K310" s="40"/>
      <c r="L310" s="40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40"/>
      <c r="I311" s="40"/>
      <c r="J311" s="40"/>
      <c r="K311" s="40"/>
      <c r="L311" s="40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40"/>
      <c r="I312" s="40"/>
      <c r="J312" s="40"/>
      <c r="K312" s="40"/>
      <c r="L312" s="40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40"/>
      <c r="I313" s="40"/>
      <c r="J313" s="40"/>
      <c r="K313" s="40"/>
      <c r="L313" s="40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40"/>
      <c r="I314" s="40"/>
      <c r="J314" s="40"/>
      <c r="K314" s="40"/>
      <c r="L314" s="40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40"/>
      <c r="I315" s="40"/>
      <c r="J315" s="40"/>
      <c r="K315" s="40"/>
      <c r="L315" s="40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40"/>
      <c r="I316" s="40"/>
      <c r="J316" s="40"/>
      <c r="K316" s="40"/>
      <c r="L316" s="40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40"/>
      <c r="I317" s="40"/>
      <c r="J317" s="40"/>
      <c r="K317" s="40"/>
      <c r="L317" s="40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40"/>
      <c r="I318" s="40"/>
      <c r="J318" s="40"/>
      <c r="K318" s="40"/>
      <c r="L318" s="40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40"/>
      <c r="I319" s="40"/>
      <c r="J319" s="40"/>
      <c r="K319" s="40"/>
      <c r="L319" s="40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40"/>
      <c r="I320" s="40"/>
      <c r="J320" s="40"/>
      <c r="K320" s="40"/>
      <c r="L320" s="40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40"/>
      <c r="I321" s="40"/>
      <c r="J321" s="40"/>
      <c r="K321" s="40"/>
      <c r="L321" s="40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40"/>
      <c r="I322" s="40"/>
      <c r="J322" s="40"/>
      <c r="K322" s="40"/>
      <c r="L322" s="40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40"/>
      <c r="I323" s="40"/>
      <c r="J323" s="40"/>
      <c r="K323" s="40"/>
      <c r="L323" s="40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40"/>
      <c r="I324" s="40"/>
      <c r="J324" s="40"/>
      <c r="K324" s="40"/>
      <c r="L324" s="40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40"/>
      <c r="I325" s="40"/>
      <c r="J325" s="40"/>
      <c r="K325" s="40"/>
      <c r="L325" s="40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40"/>
      <c r="I326" s="40"/>
      <c r="J326" s="40"/>
      <c r="K326" s="40"/>
      <c r="L326" s="40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40"/>
      <c r="I327" s="40"/>
      <c r="J327" s="40"/>
      <c r="K327" s="40"/>
      <c r="L327" s="40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40"/>
      <c r="I328" s="40"/>
      <c r="J328" s="40"/>
      <c r="K328" s="40"/>
      <c r="L328" s="40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40"/>
      <c r="I329" s="40"/>
      <c r="J329" s="40"/>
      <c r="K329" s="40"/>
      <c r="L329" s="40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40"/>
      <c r="I330" s="40"/>
      <c r="J330" s="40"/>
      <c r="K330" s="40"/>
      <c r="L330" s="40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40"/>
      <c r="I331" s="40"/>
      <c r="J331" s="40"/>
      <c r="K331" s="40"/>
      <c r="L331" s="40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40"/>
      <c r="I332" s="40"/>
      <c r="J332" s="40"/>
      <c r="K332" s="40"/>
      <c r="L332" s="40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40"/>
      <c r="I333" s="40"/>
      <c r="J333" s="40"/>
      <c r="K333" s="40"/>
      <c r="L333" s="40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40"/>
      <c r="I334" s="40"/>
      <c r="J334" s="40"/>
      <c r="K334" s="40"/>
      <c r="L334" s="40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40"/>
      <c r="I335" s="40"/>
      <c r="J335" s="40"/>
      <c r="K335" s="40"/>
      <c r="L335" s="40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40"/>
      <c r="I336" s="40"/>
      <c r="J336" s="40"/>
      <c r="K336" s="40"/>
      <c r="L336" s="40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40"/>
      <c r="I337" s="40"/>
      <c r="J337" s="40"/>
      <c r="K337" s="40"/>
      <c r="L337" s="40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40"/>
      <c r="I338" s="40"/>
      <c r="J338" s="40"/>
      <c r="K338" s="40"/>
      <c r="L338" s="40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40"/>
      <c r="I339" s="40"/>
      <c r="J339" s="40"/>
      <c r="K339" s="40"/>
      <c r="L339" s="40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40"/>
      <c r="I340" s="40"/>
      <c r="J340" s="40"/>
      <c r="K340" s="40"/>
      <c r="L340" s="40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40"/>
      <c r="I341" s="40"/>
      <c r="J341" s="40"/>
      <c r="K341" s="40"/>
      <c r="L341" s="40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40"/>
      <c r="I342" s="40"/>
      <c r="J342" s="40"/>
      <c r="K342" s="40"/>
      <c r="L342" s="40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40"/>
      <c r="I343" s="40"/>
      <c r="J343" s="40"/>
      <c r="K343" s="40"/>
      <c r="L343" s="40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40"/>
      <c r="I344" s="40"/>
      <c r="J344" s="40"/>
      <c r="K344" s="40"/>
      <c r="L344" s="40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40"/>
      <c r="I345" s="40"/>
      <c r="J345" s="40"/>
      <c r="K345" s="40"/>
      <c r="L345" s="40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40"/>
      <c r="I346" s="40"/>
      <c r="J346" s="40"/>
      <c r="K346" s="40"/>
      <c r="L346" s="40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40"/>
      <c r="I347" s="40"/>
      <c r="J347" s="40"/>
      <c r="K347" s="40"/>
      <c r="L347" s="40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40"/>
      <c r="I348" s="40"/>
      <c r="J348" s="40"/>
      <c r="K348" s="40"/>
      <c r="L348" s="40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40"/>
      <c r="I349" s="40"/>
      <c r="J349" s="40"/>
      <c r="K349" s="40"/>
      <c r="L349" s="40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40"/>
      <c r="I350" s="40"/>
      <c r="J350" s="40"/>
      <c r="K350" s="40"/>
      <c r="L350" s="40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40"/>
      <c r="I351" s="40"/>
      <c r="J351" s="40"/>
      <c r="K351" s="40"/>
      <c r="L351" s="40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40"/>
      <c r="I352" s="40"/>
      <c r="J352" s="40"/>
      <c r="K352" s="40"/>
      <c r="L352" s="40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40"/>
      <c r="I353" s="40"/>
      <c r="J353" s="40"/>
      <c r="K353" s="40"/>
      <c r="L353" s="40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40"/>
      <c r="I354" s="40"/>
      <c r="J354" s="40"/>
      <c r="K354" s="40"/>
      <c r="L354" s="40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40"/>
      <c r="I355" s="40"/>
      <c r="J355" s="40"/>
      <c r="K355" s="40"/>
      <c r="L355" s="40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40"/>
      <c r="I356" s="40"/>
      <c r="J356" s="40"/>
      <c r="K356" s="40"/>
      <c r="L356" s="40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40"/>
      <c r="I357" s="40"/>
      <c r="J357" s="40"/>
      <c r="K357" s="40"/>
      <c r="L357" s="40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40"/>
      <c r="I358" s="40"/>
      <c r="J358" s="40"/>
      <c r="K358" s="40"/>
      <c r="L358" s="40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40"/>
      <c r="I359" s="40"/>
      <c r="J359" s="40"/>
      <c r="K359" s="40"/>
      <c r="L359" s="40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40"/>
      <c r="I360" s="40"/>
      <c r="J360" s="40"/>
      <c r="K360" s="40"/>
      <c r="L360" s="40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40"/>
      <c r="I361" s="40"/>
      <c r="J361" s="40"/>
      <c r="K361" s="40"/>
      <c r="L361" s="40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40"/>
      <c r="I362" s="40"/>
      <c r="J362" s="40"/>
      <c r="K362" s="40"/>
      <c r="L362" s="40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40"/>
      <c r="I363" s="40"/>
      <c r="J363" s="40"/>
      <c r="K363" s="40"/>
      <c r="L363" s="40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40"/>
      <c r="I364" s="40"/>
      <c r="J364" s="40"/>
      <c r="K364" s="40"/>
      <c r="L364" s="40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40"/>
      <c r="I365" s="40"/>
      <c r="J365" s="40"/>
      <c r="K365" s="40"/>
      <c r="L365" s="40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40"/>
      <c r="I366" s="40"/>
      <c r="J366" s="40"/>
      <c r="K366" s="40"/>
      <c r="L366" s="40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40"/>
      <c r="I367" s="40"/>
      <c r="J367" s="40"/>
      <c r="K367" s="40"/>
      <c r="L367" s="40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40"/>
      <c r="I368" s="40"/>
      <c r="J368" s="40"/>
      <c r="K368" s="40"/>
      <c r="L368" s="40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40"/>
      <c r="I369" s="40"/>
      <c r="J369" s="40"/>
      <c r="K369" s="40"/>
      <c r="L369" s="40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40"/>
      <c r="I370" s="40"/>
      <c r="J370" s="40"/>
      <c r="K370" s="40"/>
      <c r="L370" s="40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40"/>
      <c r="I371" s="40"/>
      <c r="J371" s="40"/>
      <c r="K371" s="40"/>
      <c r="L371" s="40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40"/>
      <c r="I372" s="40"/>
      <c r="J372" s="40"/>
      <c r="K372" s="40"/>
      <c r="L372" s="40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40"/>
      <c r="I373" s="40"/>
      <c r="J373" s="40"/>
      <c r="K373" s="40"/>
      <c r="L373" s="40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40"/>
      <c r="I374" s="40"/>
      <c r="J374" s="40"/>
      <c r="K374" s="40"/>
      <c r="L374" s="40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40"/>
      <c r="I375" s="40"/>
      <c r="J375" s="40"/>
      <c r="K375" s="40"/>
      <c r="L375" s="40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40"/>
      <c r="I376" s="40"/>
      <c r="J376" s="40"/>
      <c r="K376" s="40"/>
      <c r="L376" s="40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40"/>
      <c r="I377" s="40"/>
      <c r="J377" s="40"/>
      <c r="K377" s="40"/>
      <c r="L377" s="40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40"/>
      <c r="I378" s="40"/>
      <c r="J378" s="40"/>
      <c r="K378" s="40"/>
      <c r="L378" s="40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40"/>
      <c r="I379" s="40"/>
      <c r="J379" s="40"/>
      <c r="K379" s="40"/>
      <c r="L379" s="40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40"/>
      <c r="I380" s="40"/>
      <c r="J380" s="40"/>
      <c r="K380" s="40"/>
      <c r="L380" s="40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40"/>
      <c r="I381" s="40"/>
      <c r="J381" s="40"/>
      <c r="K381" s="40"/>
      <c r="L381" s="40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40"/>
      <c r="I382" s="40"/>
      <c r="J382" s="40"/>
      <c r="K382" s="40"/>
      <c r="L382" s="40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40"/>
      <c r="I383" s="40"/>
      <c r="J383" s="40"/>
      <c r="K383" s="40"/>
      <c r="L383" s="40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40"/>
      <c r="I384" s="40"/>
      <c r="J384" s="40"/>
      <c r="K384" s="40"/>
      <c r="L384" s="40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40"/>
      <c r="I385" s="40"/>
      <c r="J385" s="40"/>
      <c r="K385" s="40"/>
      <c r="L385" s="40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40"/>
      <c r="I386" s="40"/>
      <c r="J386" s="40"/>
      <c r="K386" s="40"/>
      <c r="L386" s="40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40"/>
      <c r="I387" s="40"/>
      <c r="J387" s="40"/>
      <c r="K387" s="40"/>
      <c r="L387" s="40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40"/>
      <c r="I388" s="40"/>
      <c r="J388" s="40"/>
      <c r="K388" s="40"/>
      <c r="L388" s="40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40"/>
      <c r="I389" s="40"/>
      <c r="J389" s="40"/>
      <c r="K389" s="40"/>
      <c r="L389" s="40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40"/>
      <c r="I390" s="40"/>
      <c r="J390" s="40"/>
      <c r="K390" s="40"/>
      <c r="L390" s="40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40"/>
      <c r="I391" s="40"/>
      <c r="J391" s="40"/>
      <c r="K391" s="40"/>
      <c r="L391" s="40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40"/>
      <c r="I392" s="40"/>
      <c r="J392" s="40"/>
      <c r="K392" s="40"/>
      <c r="L392" s="40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40"/>
      <c r="I393" s="40"/>
      <c r="J393" s="40"/>
      <c r="K393" s="40"/>
      <c r="L393" s="40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40"/>
      <c r="I394" s="40"/>
      <c r="J394" s="40"/>
      <c r="K394" s="40"/>
      <c r="L394" s="40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40"/>
      <c r="I395" s="40"/>
      <c r="J395" s="40"/>
      <c r="K395" s="40"/>
      <c r="L395" s="40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40"/>
      <c r="I396" s="40"/>
      <c r="J396" s="40"/>
      <c r="K396" s="40"/>
      <c r="L396" s="40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40"/>
      <c r="I397" s="40"/>
      <c r="J397" s="40"/>
      <c r="K397" s="40"/>
      <c r="L397" s="40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40"/>
      <c r="I398" s="40"/>
      <c r="J398" s="40"/>
      <c r="K398" s="40"/>
      <c r="L398" s="40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40"/>
      <c r="I399" s="40"/>
      <c r="J399" s="40"/>
      <c r="K399" s="40"/>
      <c r="L399" s="40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40"/>
      <c r="I400" s="40"/>
      <c r="J400" s="40"/>
      <c r="K400" s="40"/>
      <c r="L400" s="40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40"/>
      <c r="I401" s="40"/>
      <c r="J401" s="40"/>
      <c r="K401" s="40"/>
      <c r="L401" s="40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40"/>
      <c r="I402" s="40"/>
      <c r="J402" s="40"/>
      <c r="K402" s="40"/>
      <c r="L402" s="40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40"/>
      <c r="I403" s="40"/>
      <c r="J403" s="40"/>
      <c r="K403" s="40"/>
      <c r="L403" s="40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40"/>
      <c r="I404" s="40"/>
      <c r="J404" s="40"/>
      <c r="K404" s="40"/>
      <c r="L404" s="40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40"/>
      <c r="I405" s="40"/>
      <c r="J405" s="40"/>
      <c r="K405" s="40"/>
      <c r="L405" s="40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40"/>
      <c r="I406" s="40"/>
      <c r="J406" s="40"/>
      <c r="K406" s="40"/>
      <c r="L406" s="40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40"/>
      <c r="I407" s="40"/>
      <c r="J407" s="40"/>
      <c r="K407" s="40"/>
      <c r="L407" s="40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40"/>
      <c r="I408" s="40"/>
      <c r="J408" s="40"/>
      <c r="K408" s="40"/>
      <c r="L408" s="40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40"/>
      <c r="I409" s="40"/>
      <c r="J409" s="40"/>
      <c r="K409" s="40"/>
      <c r="L409" s="40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40"/>
      <c r="I410" s="40"/>
      <c r="J410" s="40"/>
      <c r="K410" s="40"/>
      <c r="L410" s="40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40"/>
      <c r="I411" s="40"/>
      <c r="J411" s="40"/>
      <c r="K411" s="40"/>
      <c r="L411" s="40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40"/>
      <c r="I412" s="40"/>
      <c r="J412" s="40"/>
      <c r="K412" s="40"/>
      <c r="L412" s="40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40"/>
      <c r="I413" s="40"/>
      <c r="J413" s="40"/>
      <c r="K413" s="40"/>
      <c r="L413" s="40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40"/>
      <c r="I414" s="40"/>
      <c r="J414" s="40"/>
      <c r="K414" s="40"/>
      <c r="L414" s="40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40"/>
      <c r="I415" s="40"/>
      <c r="J415" s="40"/>
      <c r="K415" s="40"/>
      <c r="L415" s="40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40"/>
      <c r="I416" s="40"/>
      <c r="J416" s="40"/>
      <c r="K416" s="40"/>
      <c r="L416" s="40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40"/>
      <c r="I417" s="40"/>
      <c r="J417" s="40"/>
      <c r="K417" s="40"/>
      <c r="L417" s="40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40"/>
      <c r="I418" s="40"/>
      <c r="J418" s="40"/>
      <c r="K418" s="40"/>
      <c r="L418" s="40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40"/>
      <c r="I419" s="40"/>
      <c r="J419" s="40"/>
      <c r="K419" s="40"/>
      <c r="L419" s="40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40"/>
      <c r="I420" s="40"/>
      <c r="J420" s="40"/>
      <c r="K420" s="40"/>
      <c r="L420" s="40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40"/>
      <c r="I421" s="40"/>
      <c r="J421" s="40"/>
      <c r="K421" s="40"/>
      <c r="L421" s="40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40"/>
      <c r="I422" s="40"/>
      <c r="J422" s="40"/>
      <c r="K422" s="40"/>
      <c r="L422" s="40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40"/>
      <c r="I423" s="40"/>
      <c r="J423" s="40"/>
      <c r="K423" s="40"/>
      <c r="L423" s="40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40"/>
      <c r="I424" s="40"/>
      <c r="J424" s="40"/>
      <c r="K424" s="40"/>
      <c r="L424" s="40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40"/>
      <c r="I425" s="40"/>
      <c r="J425" s="40"/>
      <c r="K425" s="40"/>
      <c r="L425" s="40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40"/>
      <c r="I426" s="40"/>
      <c r="J426" s="40"/>
      <c r="K426" s="40"/>
      <c r="L426" s="40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40"/>
      <c r="I427" s="40"/>
      <c r="J427" s="40"/>
      <c r="K427" s="40"/>
      <c r="L427" s="40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40"/>
      <c r="I428" s="40"/>
      <c r="J428" s="40"/>
      <c r="K428" s="40"/>
      <c r="L428" s="40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40"/>
      <c r="I429" s="40"/>
      <c r="J429" s="40"/>
      <c r="K429" s="40"/>
      <c r="L429" s="40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40"/>
      <c r="I430" s="40"/>
      <c r="J430" s="40"/>
      <c r="K430" s="40"/>
      <c r="L430" s="40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40"/>
      <c r="I431" s="40"/>
      <c r="J431" s="40"/>
      <c r="K431" s="40"/>
      <c r="L431" s="40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40"/>
      <c r="I432" s="40"/>
      <c r="J432" s="40"/>
      <c r="K432" s="40"/>
      <c r="L432" s="40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40"/>
      <c r="I433" s="40"/>
      <c r="J433" s="40"/>
      <c r="K433" s="40"/>
      <c r="L433" s="40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40"/>
      <c r="I434" s="40"/>
      <c r="J434" s="40"/>
      <c r="K434" s="40"/>
      <c r="L434" s="40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40"/>
      <c r="I435" s="40"/>
      <c r="J435" s="40"/>
      <c r="K435" s="40"/>
      <c r="L435" s="40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40"/>
      <c r="I436" s="40"/>
      <c r="J436" s="40"/>
      <c r="K436" s="40"/>
      <c r="L436" s="40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40"/>
      <c r="I437" s="40"/>
      <c r="J437" s="40"/>
      <c r="K437" s="40"/>
      <c r="L437" s="40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40"/>
      <c r="I438" s="40"/>
      <c r="J438" s="40"/>
      <c r="K438" s="40"/>
      <c r="L438" s="40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40"/>
      <c r="I439" s="40"/>
      <c r="J439" s="40"/>
      <c r="K439" s="40"/>
      <c r="L439" s="40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40"/>
      <c r="I440" s="40"/>
      <c r="J440" s="40"/>
      <c r="K440" s="40"/>
      <c r="L440" s="40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40"/>
      <c r="I441" s="40"/>
      <c r="J441" s="40"/>
      <c r="K441" s="40"/>
      <c r="L441" s="40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40"/>
      <c r="I442" s="40"/>
      <c r="J442" s="40"/>
      <c r="K442" s="40"/>
      <c r="L442" s="40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40"/>
      <c r="I443" s="40"/>
      <c r="J443" s="40"/>
      <c r="K443" s="40"/>
      <c r="L443" s="40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40"/>
      <c r="I444" s="40"/>
      <c r="J444" s="40"/>
      <c r="K444" s="40"/>
      <c r="L444" s="40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40"/>
      <c r="I445" s="40"/>
      <c r="J445" s="40"/>
      <c r="K445" s="40"/>
      <c r="L445" s="40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40"/>
      <c r="I446" s="40"/>
      <c r="J446" s="40"/>
      <c r="K446" s="40"/>
      <c r="L446" s="40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40"/>
      <c r="I447" s="40"/>
      <c r="J447" s="40"/>
      <c r="K447" s="40"/>
      <c r="L447" s="40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40"/>
      <c r="I448" s="40"/>
      <c r="J448" s="40"/>
      <c r="K448" s="40"/>
      <c r="L448" s="40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40"/>
      <c r="I449" s="40"/>
      <c r="J449" s="40"/>
      <c r="K449" s="40"/>
      <c r="L449" s="40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40"/>
      <c r="I450" s="40"/>
      <c r="J450" s="40"/>
      <c r="K450" s="40"/>
      <c r="L450" s="40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40"/>
      <c r="I451" s="40"/>
      <c r="J451" s="40"/>
      <c r="K451" s="40"/>
      <c r="L451" s="40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40"/>
      <c r="I452" s="40"/>
      <c r="J452" s="40"/>
      <c r="K452" s="40"/>
      <c r="L452" s="40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40"/>
      <c r="I453" s="40"/>
      <c r="J453" s="40"/>
      <c r="K453" s="40"/>
      <c r="L453" s="40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40"/>
      <c r="I454" s="40"/>
      <c r="J454" s="40"/>
      <c r="K454" s="40"/>
      <c r="L454" s="40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40"/>
      <c r="I455" s="40"/>
      <c r="J455" s="40"/>
      <c r="K455" s="40"/>
      <c r="L455" s="40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40"/>
      <c r="I456" s="40"/>
      <c r="J456" s="40"/>
      <c r="K456" s="40"/>
      <c r="L456" s="40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40"/>
      <c r="I457" s="40"/>
      <c r="J457" s="40"/>
      <c r="K457" s="40"/>
      <c r="L457" s="40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40"/>
      <c r="I458" s="40"/>
      <c r="J458" s="40"/>
      <c r="K458" s="40"/>
      <c r="L458" s="40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40"/>
      <c r="I459" s="40"/>
      <c r="J459" s="40"/>
      <c r="K459" s="40"/>
      <c r="L459" s="40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40"/>
      <c r="I460" s="40"/>
      <c r="J460" s="40"/>
      <c r="K460" s="40"/>
      <c r="L460" s="40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40"/>
      <c r="I461" s="40"/>
      <c r="J461" s="40"/>
      <c r="K461" s="40"/>
      <c r="L461" s="40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40"/>
      <c r="I462" s="40"/>
      <c r="J462" s="40"/>
      <c r="K462" s="40"/>
      <c r="L462" s="40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40"/>
      <c r="I463" s="40"/>
      <c r="J463" s="40"/>
      <c r="K463" s="40"/>
      <c r="L463" s="40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40"/>
      <c r="I464" s="40"/>
      <c r="J464" s="40"/>
      <c r="K464" s="40"/>
      <c r="L464" s="40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40"/>
      <c r="I465" s="40"/>
      <c r="J465" s="40"/>
      <c r="K465" s="40"/>
      <c r="L465" s="40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40"/>
      <c r="I466" s="40"/>
      <c r="J466" s="40"/>
      <c r="K466" s="40"/>
      <c r="L466" s="40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40"/>
      <c r="I467" s="40"/>
      <c r="J467" s="40"/>
      <c r="K467" s="40"/>
      <c r="L467" s="40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40"/>
      <c r="I468" s="40"/>
      <c r="J468" s="40"/>
      <c r="K468" s="40"/>
      <c r="L468" s="40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40"/>
      <c r="I469" s="40"/>
      <c r="J469" s="40"/>
      <c r="K469" s="40"/>
      <c r="L469" s="40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40"/>
      <c r="I470" s="40"/>
      <c r="J470" s="40"/>
      <c r="K470" s="40"/>
      <c r="L470" s="40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40"/>
      <c r="I471" s="40"/>
      <c r="J471" s="40"/>
      <c r="K471" s="40"/>
      <c r="L471" s="40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40"/>
      <c r="I472" s="40"/>
      <c r="J472" s="40"/>
      <c r="K472" s="40"/>
      <c r="L472" s="40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40"/>
      <c r="I473" s="40"/>
      <c r="J473" s="40"/>
      <c r="K473" s="40"/>
      <c r="L473" s="40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40"/>
      <c r="I474" s="40"/>
      <c r="J474" s="40"/>
      <c r="K474" s="40"/>
      <c r="L474" s="40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40"/>
      <c r="I475" s="40"/>
      <c r="J475" s="40"/>
      <c r="K475" s="40"/>
      <c r="L475" s="40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40"/>
      <c r="I476" s="40"/>
      <c r="J476" s="40"/>
      <c r="K476" s="40"/>
      <c r="L476" s="40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40"/>
      <c r="I477" s="40"/>
      <c r="J477" s="40"/>
      <c r="K477" s="40"/>
      <c r="L477" s="40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40"/>
      <c r="I478" s="40"/>
      <c r="J478" s="40"/>
      <c r="K478" s="40"/>
      <c r="L478" s="40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40"/>
      <c r="I479" s="40"/>
      <c r="J479" s="40"/>
      <c r="K479" s="40"/>
      <c r="L479" s="40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40"/>
      <c r="I480" s="40"/>
      <c r="J480" s="40"/>
      <c r="K480" s="40"/>
      <c r="L480" s="40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40"/>
      <c r="I481" s="40"/>
      <c r="J481" s="40"/>
      <c r="K481" s="40"/>
      <c r="L481" s="40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40"/>
      <c r="I482" s="40"/>
      <c r="J482" s="40"/>
      <c r="K482" s="40"/>
      <c r="L482" s="40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40"/>
      <c r="I483" s="40"/>
      <c r="J483" s="40"/>
      <c r="K483" s="40"/>
      <c r="L483" s="40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40"/>
      <c r="I484" s="40"/>
      <c r="J484" s="40"/>
      <c r="K484" s="40"/>
      <c r="L484" s="40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40"/>
      <c r="I485" s="40"/>
      <c r="J485" s="40"/>
      <c r="K485" s="40"/>
      <c r="L485" s="40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40"/>
      <c r="I486" s="40"/>
      <c r="J486" s="40"/>
      <c r="K486" s="40"/>
      <c r="L486" s="40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40"/>
      <c r="I487" s="40"/>
      <c r="J487" s="40"/>
      <c r="K487" s="40"/>
      <c r="L487" s="40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40"/>
      <c r="I488" s="40"/>
      <c r="J488" s="40"/>
      <c r="K488" s="40"/>
      <c r="L488" s="40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40"/>
      <c r="I489" s="40"/>
      <c r="J489" s="40"/>
      <c r="K489" s="40"/>
      <c r="L489" s="40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40"/>
      <c r="I490" s="40"/>
      <c r="J490" s="40"/>
      <c r="K490" s="40"/>
      <c r="L490" s="40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40"/>
      <c r="I491" s="40"/>
      <c r="J491" s="40"/>
      <c r="K491" s="40"/>
      <c r="L491" s="40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40"/>
      <c r="I492" s="40"/>
      <c r="J492" s="40"/>
      <c r="K492" s="40"/>
      <c r="L492" s="40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40"/>
      <c r="I493" s="40"/>
      <c r="J493" s="40"/>
      <c r="K493" s="40"/>
      <c r="L493" s="40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40"/>
      <c r="I494" s="40"/>
      <c r="J494" s="40"/>
      <c r="K494" s="40"/>
      <c r="L494" s="40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40"/>
      <c r="I495" s="40"/>
      <c r="J495" s="40"/>
      <c r="K495" s="40"/>
      <c r="L495" s="40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40"/>
      <c r="I496" s="40"/>
      <c r="J496" s="40"/>
      <c r="K496" s="40"/>
      <c r="L496" s="40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40"/>
      <c r="I497" s="40"/>
      <c r="J497" s="40"/>
      <c r="K497" s="40"/>
      <c r="L497" s="40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40"/>
      <c r="I498" s="40"/>
      <c r="J498" s="40"/>
      <c r="K498" s="40"/>
      <c r="L498" s="40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40"/>
      <c r="I499" s="40"/>
      <c r="J499" s="40"/>
      <c r="K499" s="40"/>
      <c r="L499" s="40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40"/>
      <c r="I500" s="40"/>
      <c r="J500" s="40"/>
      <c r="K500" s="40"/>
      <c r="L500" s="40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40"/>
      <c r="I501" s="40"/>
      <c r="J501" s="40"/>
      <c r="K501" s="40"/>
      <c r="L501" s="40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40"/>
      <c r="I502" s="40"/>
      <c r="J502" s="40"/>
      <c r="K502" s="40"/>
      <c r="L502" s="40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40"/>
      <c r="I503" s="40"/>
      <c r="J503" s="40"/>
      <c r="K503" s="40"/>
      <c r="L503" s="40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40"/>
      <c r="I504" s="40"/>
      <c r="J504" s="40"/>
      <c r="K504" s="40"/>
      <c r="L504" s="40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40"/>
      <c r="I505" s="40"/>
      <c r="J505" s="40"/>
      <c r="K505" s="40"/>
      <c r="L505" s="40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40"/>
      <c r="I506" s="40"/>
      <c r="J506" s="40"/>
      <c r="K506" s="40"/>
      <c r="L506" s="40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40"/>
      <c r="I507" s="40"/>
      <c r="J507" s="40"/>
      <c r="K507" s="40"/>
      <c r="L507" s="40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40"/>
      <c r="I508" s="40"/>
      <c r="J508" s="40"/>
      <c r="K508" s="40"/>
      <c r="L508" s="40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40"/>
      <c r="I509" s="40"/>
      <c r="J509" s="40"/>
      <c r="K509" s="40"/>
      <c r="L509" s="40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40"/>
      <c r="I510" s="40"/>
      <c r="J510" s="40"/>
      <c r="K510" s="40"/>
      <c r="L510" s="40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40"/>
      <c r="I511" s="40"/>
      <c r="J511" s="40"/>
      <c r="K511" s="40"/>
      <c r="L511" s="40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40"/>
      <c r="I512" s="40"/>
      <c r="J512" s="40"/>
      <c r="K512" s="40"/>
      <c r="L512" s="40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40"/>
      <c r="I513" s="40"/>
      <c r="J513" s="40"/>
      <c r="K513" s="40"/>
      <c r="L513" s="40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40"/>
      <c r="I514" s="40"/>
      <c r="J514" s="40"/>
      <c r="K514" s="40"/>
      <c r="L514" s="40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40"/>
      <c r="I515" s="40"/>
      <c r="J515" s="40"/>
      <c r="K515" s="40"/>
      <c r="L515" s="40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40"/>
      <c r="I516" s="40"/>
      <c r="J516" s="40"/>
      <c r="K516" s="40"/>
      <c r="L516" s="40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40"/>
      <c r="I517" s="40"/>
      <c r="J517" s="40"/>
      <c r="K517" s="40"/>
      <c r="L517" s="40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40"/>
      <c r="I518" s="40"/>
      <c r="J518" s="40"/>
      <c r="K518" s="40"/>
      <c r="L518" s="40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40"/>
      <c r="I519" s="40"/>
      <c r="J519" s="40"/>
      <c r="K519" s="40"/>
      <c r="L519" s="40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40"/>
      <c r="I520" s="40"/>
      <c r="J520" s="40"/>
      <c r="K520" s="40"/>
      <c r="L520" s="40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40"/>
      <c r="I521" s="40"/>
      <c r="J521" s="40"/>
      <c r="K521" s="40"/>
      <c r="L521" s="40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40"/>
      <c r="I522" s="40"/>
      <c r="J522" s="40"/>
      <c r="K522" s="40"/>
      <c r="L522" s="40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40"/>
      <c r="I523" s="40"/>
      <c r="J523" s="40"/>
      <c r="K523" s="40"/>
      <c r="L523" s="40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40"/>
      <c r="I524" s="40"/>
      <c r="J524" s="40"/>
      <c r="K524" s="40"/>
      <c r="L524" s="40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40"/>
      <c r="I525" s="40"/>
      <c r="J525" s="40"/>
      <c r="K525" s="40"/>
      <c r="L525" s="40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40"/>
      <c r="I526" s="40"/>
      <c r="J526" s="40"/>
      <c r="K526" s="40"/>
      <c r="L526" s="40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40"/>
      <c r="I527" s="40"/>
      <c r="J527" s="40"/>
      <c r="K527" s="40"/>
      <c r="L527" s="40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40"/>
      <c r="I528" s="40"/>
      <c r="J528" s="40"/>
      <c r="K528" s="40"/>
      <c r="L528" s="40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40"/>
      <c r="I529" s="40"/>
      <c r="J529" s="40"/>
      <c r="K529" s="40"/>
      <c r="L529" s="40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40"/>
      <c r="I530" s="40"/>
      <c r="J530" s="40"/>
      <c r="K530" s="40"/>
      <c r="L530" s="40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40"/>
      <c r="I531" s="40"/>
      <c r="J531" s="40"/>
      <c r="K531" s="40"/>
      <c r="L531" s="40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40"/>
      <c r="I532" s="40"/>
      <c r="J532" s="40"/>
      <c r="K532" s="40"/>
      <c r="L532" s="40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40"/>
      <c r="I533" s="40"/>
      <c r="J533" s="40"/>
      <c r="K533" s="40"/>
      <c r="L533" s="40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40"/>
      <c r="I534" s="40"/>
      <c r="J534" s="40"/>
      <c r="K534" s="40"/>
      <c r="L534" s="40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40"/>
      <c r="I535" s="40"/>
      <c r="J535" s="40"/>
      <c r="K535" s="40"/>
      <c r="L535" s="40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40"/>
      <c r="I536" s="40"/>
      <c r="J536" s="40"/>
      <c r="K536" s="40"/>
      <c r="L536" s="40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40"/>
      <c r="I537" s="40"/>
      <c r="J537" s="40"/>
      <c r="K537" s="40"/>
      <c r="L537" s="40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40"/>
      <c r="I538" s="40"/>
      <c r="J538" s="40"/>
      <c r="K538" s="40"/>
      <c r="L538" s="40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40"/>
      <c r="I539" s="40"/>
      <c r="J539" s="40"/>
      <c r="K539" s="40"/>
      <c r="L539" s="40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40"/>
      <c r="I540" s="40"/>
      <c r="J540" s="40"/>
      <c r="K540" s="40"/>
      <c r="L540" s="40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40"/>
      <c r="I541" s="40"/>
      <c r="J541" s="40"/>
      <c r="K541" s="40"/>
      <c r="L541" s="40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40"/>
      <c r="I542" s="40"/>
      <c r="J542" s="40"/>
      <c r="K542" s="40"/>
      <c r="L542" s="40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40"/>
      <c r="I543" s="40"/>
      <c r="J543" s="40"/>
      <c r="K543" s="40"/>
      <c r="L543" s="40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40"/>
      <c r="I544" s="40"/>
      <c r="J544" s="40"/>
      <c r="K544" s="40"/>
      <c r="L544" s="40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40"/>
      <c r="I545" s="40"/>
      <c r="J545" s="40"/>
      <c r="K545" s="40"/>
      <c r="L545" s="40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40"/>
      <c r="I546" s="40"/>
      <c r="J546" s="40"/>
      <c r="K546" s="40"/>
      <c r="L546" s="40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40"/>
      <c r="I547" s="40"/>
      <c r="J547" s="40"/>
      <c r="K547" s="40"/>
      <c r="L547" s="40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40"/>
      <c r="I548" s="40"/>
      <c r="J548" s="40"/>
      <c r="K548" s="40"/>
      <c r="L548" s="40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40"/>
      <c r="I549" s="40"/>
      <c r="J549" s="40"/>
      <c r="K549" s="40"/>
      <c r="L549" s="40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40"/>
      <c r="I550" s="40"/>
      <c r="J550" s="40"/>
      <c r="K550" s="40"/>
      <c r="L550" s="40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40"/>
      <c r="I551" s="40"/>
      <c r="J551" s="40"/>
      <c r="K551" s="40"/>
      <c r="L551" s="40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40"/>
      <c r="I552" s="40"/>
      <c r="J552" s="40"/>
      <c r="K552" s="40"/>
      <c r="L552" s="40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40"/>
      <c r="I553" s="40"/>
      <c r="J553" s="40"/>
      <c r="K553" s="40"/>
      <c r="L553" s="40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40"/>
      <c r="I554" s="40"/>
      <c r="J554" s="40"/>
      <c r="K554" s="40"/>
      <c r="L554" s="40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40"/>
      <c r="I555" s="40"/>
      <c r="J555" s="40"/>
      <c r="K555" s="40"/>
      <c r="L555" s="40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40"/>
      <c r="I556" s="40"/>
      <c r="J556" s="40"/>
      <c r="K556" s="40"/>
      <c r="L556" s="40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40"/>
      <c r="I557" s="40"/>
      <c r="J557" s="40"/>
      <c r="K557" s="40"/>
      <c r="L557" s="40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40"/>
      <c r="I558" s="40"/>
      <c r="J558" s="40"/>
      <c r="K558" s="40"/>
      <c r="L558" s="40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40"/>
      <c r="I559" s="40"/>
      <c r="J559" s="40"/>
      <c r="K559" s="40"/>
      <c r="L559" s="40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40"/>
      <c r="I560" s="40"/>
      <c r="J560" s="40"/>
      <c r="K560" s="40"/>
      <c r="L560" s="40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40"/>
      <c r="I561" s="40"/>
      <c r="J561" s="40"/>
      <c r="K561" s="40"/>
      <c r="L561" s="40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40"/>
      <c r="I562" s="40"/>
      <c r="J562" s="40"/>
      <c r="K562" s="40"/>
      <c r="L562" s="40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40"/>
      <c r="I563" s="40"/>
      <c r="J563" s="40"/>
      <c r="K563" s="40"/>
      <c r="L563" s="40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40"/>
      <c r="I564" s="40"/>
      <c r="J564" s="40"/>
      <c r="K564" s="40"/>
      <c r="L564" s="40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40"/>
      <c r="I565" s="40"/>
      <c r="J565" s="40"/>
      <c r="K565" s="40"/>
      <c r="L565" s="40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40"/>
      <c r="I566" s="40"/>
      <c r="J566" s="40"/>
      <c r="K566" s="40"/>
      <c r="L566" s="40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40"/>
      <c r="I567" s="40"/>
      <c r="J567" s="40"/>
      <c r="K567" s="40"/>
      <c r="L567" s="40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40"/>
      <c r="I568" s="40"/>
      <c r="J568" s="40"/>
      <c r="K568" s="40"/>
      <c r="L568" s="40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40"/>
      <c r="I569" s="40"/>
      <c r="J569" s="40"/>
      <c r="K569" s="40"/>
      <c r="L569" s="40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40"/>
      <c r="I570" s="40"/>
      <c r="J570" s="40"/>
      <c r="K570" s="40"/>
      <c r="L570" s="40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40"/>
      <c r="I571" s="40"/>
      <c r="J571" s="40"/>
      <c r="K571" s="40"/>
      <c r="L571" s="40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40"/>
      <c r="I572" s="40"/>
      <c r="J572" s="40"/>
      <c r="K572" s="40"/>
      <c r="L572" s="40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40"/>
      <c r="I573" s="40"/>
      <c r="J573" s="40"/>
      <c r="K573" s="40"/>
      <c r="L573" s="40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40"/>
      <c r="I574" s="40"/>
      <c r="J574" s="40"/>
      <c r="K574" s="40"/>
      <c r="L574" s="40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40"/>
      <c r="I575" s="40"/>
      <c r="J575" s="40"/>
      <c r="K575" s="40"/>
      <c r="L575" s="40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40"/>
      <c r="I576" s="40"/>
      <c r="J576" s="40"/>
      <c r="K576" s="40"/>
      <c r="L576" s="40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40"/>
      <c r="I577" s="40"/>
      <c r="J577" s="40"/>
      <c r="K577" s="40"/>
      <c r="L577" s="40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40"/>
      <c r="I578" s="40"/>
      <c r="J578" s="40"/>
      <c r="K578" s="40"/>
      <c r="L578" s="40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40"/>
      <c r="I579" s="40"/>
      <c r="J579" s="40"/>
      <c r="K579" s="40"/>
      <c r="L579" s="40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40"/>
      <c r="I580" s="40"/>
      <c r="J580" s="40"/>
      <c r="K580" s="40"/>
      <c r="L580" s="40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40"/>
      <c r="I581" s="40"/>
      <c r="J581" s="40"/>
      <c r="K581" s="40"/>
      <c r="L581" s="40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40"/>
      <c r="I582" s="40"/>
      <c r="J582" s="40"/>
      <c r="K582" s="40"/>
      <c r="L582" s="40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40"/>
      <c r="I583" s="40"/>
      <c r="J583" s="40"/>
      <c r="K583" s="40"/>
      <c r="L583" s="40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40"/>
      <c r="I584" s="40"/>
      <c r="J584" s="40"/>
      <c r="K584" s="40"/>
      <c r="L584" s="40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40"/>
      <c r="I585" s="40"/>
      <c r="J585" s="40"/>
      <c r="K585" s="40"/>
      <c r="L585" s="40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40"/>
      <c r="I586" s="40"/>
      <c r="J586" s="40"/>
      <c r="K586" s="40"/>
      <c r="L586" s="40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40"/>
      <c r="I587" s="40"/>
      <c r="J587" s="40"/>
      <c r="K587" s="40"/>
      <c r="L587" s="40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40"/>
      <c r="I588" s="40"/>
      <c r="J588" s="40"/>
      <c r="K588" s="40"/>
      <c r="L588" s="40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40"/>
      <c r="I589" s="40"/>
      <c r="J589" s="40"/>
      <c r="K589" s="40"/>
      <c r="L589" s="40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40"/>
      <c r="I590" s="40"/>
      <c r="J590" s="40"/>
      <c r="K590" s="40"/>
      <c r="L590" s="40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40"/>
      <c r="I591" s="40"/>
      <c r="J591" s="40"/>
      <c r="K591" s="40"/>
      <c r="L591" s="40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40"/>
      <c r="I592" s="40"/>
      <c r="J592" s="40"/>
      <c r="K592" s="40"/>
      <c r="L592" s="40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40"/>
      <c r="I593" s="40"/>
      <c r="J593" s="40"/>
      <c r="K593" s="40"/>
      <c r="L593" s="40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40"/>
      <c r="I594" s="40"/>
      <c r="J594" s="40"/>
      <c r="K594" s="40"/>
      <c r="L594" s="40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40"/>
      <c r="I595" s="40"/>
      <c r="J595" s="40"/>
      <c r="K595" s="40"/>
      <c r="L595" s="40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40"/>
      <c r="I596" s="40"/>
      <c r="J596" s="40"/>
      <c r="K596" s="40"/>
      <c r="L596" s="40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40"/>
      <c r="I597" s="40"/>
      <c r="J597" s="40"/>
      <c r="K597" s="40"/>
      <c r="L597" s="40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40"/>
      <c r="I598" s="40"/>
      <c r="J598" s="40"/>
      <c r="K598" s="40"/>
      <c r="L598" s="40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40"/>
      <c r="I599" s="40"/>
      <c r="J599" s="40"/>
      <c r="K599" s="40"/>
      <c r="L599" s="40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40"/>
      <c r="I600" s="40"/>
      <c r="J600" s="40"/>
      <c r="K600" s="40"/>
      <c r="L600" s="40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40"/>
      <c r="I601" s="40"/>
      <c r="J601" s="40"/>
      <c r="K601" s="40"/>
      <c r="L601" s="40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40"/>
      <c r="I602" s="40"/>
      <c r="J602" s="40"/>
      <c r="K602" s="40"/>
      <c r="L602" s="40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40"/>
      <c r="I603" s="40"/>
      <c r="J603" s="40"/>
      <c r="K603" s="40"/>
      <c r="L603" s="40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40"/>
      <c r="I604" s="40"/>
      <c r="J604" s="40"/>
      <c r="K604" s="40"/>
      <c r="L604" s="40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40"/>
      <c r="I605" s="40"/>
      <c r="J605" s="40"/>
      <c r="K605" s="40"/>
      <c r="L605" s="40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40"/>
      <c r="I606" s="40"/>
      <c r="J606" s="40"/>
      <c r="K606" s="40"/>
      <c r="L606" s="40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40"/>
      <c r="I607" s="40"/>
      <c r="J607" s="40"/>
      <c r="K607" s="40"/>
      <c r="L607" s="40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40"/>
      <c r="I608" s="40"/>
      <c r="J608" s="40"/>
      <c r="K608" s="40"/>
      <c r="L608" s="40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40"/>
      <c r="I609" s="40"/>
      <c r="J609" s="40"/>
      <c r="K609" s="40"/>
      <c r="L609" s="40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40"/>
      <c r="I610" s="40"/>
      <c r="J610" s="40"/>
      <c r="K610" s="40"/>
      <c r="L610" s="40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40"/>
      <c r="I611" s="40"/>
      <c r="J611" s="40"/>
      <c r="K611" s="40"/>
      <c r="L611" s="40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40"/>
      <c r="I612" s="40"/>
      <c r="J612" s="40"/>
      <c r="K612" s="40"/>
      <c r="L612" s="40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40"/>
      <c r="I613" s="40"/>
      <c r="J613" s="40"/>
      <c r="K613" s="40"/>
      <c r="L613" s="40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40"/>
      <c r="I614" s="40"/>
      <c r="J614" s="40"/>
      <c r="K614" s="40"/>
      <c r="L614" s="40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40"/>
      <c r="I615" s="40"/>
      <c r="J615" s="40"/>
      <c r="K615" s="40"/>
      <c r="L615" s="40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40"/>
      <c r="I616" s="40"/>
      <c r="J616" s="40"/>
      <c r="K616" s="40"/>
      <c r="L616" s="40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40"/>
      <c r="I617" s="40"/>
      <c r="J617" s="40"/>
      <c r="K617" s="40"/>
      <c r="L617" s="40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40"/>
      <c r="I618" s="40"/>
      <c r="J618" s="40"/>
      <c r="K618" s="40"/>
      <c r="L618" s="40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40"/>
      <c r="I619" s="40"/>
      <c r="J619" s="40"/>
      <c r="K619" s="40"/>
      <c r="L619" s="40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40"/>
      <c r="I620" s="40"/>
      <c r="J620" s="40"/>
      <c r="K620" s="40"/>
      <c r="L620" s="40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40"/>
      <c r="I621" s="40"/>
      <c r="J621" s="40"/>
      <c r="K621" s="40"/>
      <c r="L621" s="40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40"/>
      <c r="I622" s="40"/>
      <c r="J622" s="40"/>
      <c r="K622" s="40"/>
      <c r="L622" s="40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40"/>
      <c r="I623" s="40"/>
      <c r="J623" s="40"/>
      <c r="K623" s="40"/>
      <c r="L623" s="40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40"/>
      <c r="I624" s="40"/>
      <c r="J624" s="40"/>
      <c r="K624" s="40"/>
      <c r="L624" s="40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40"/>
      <c r="I625" s="40"/>
      <c r="J625" s="40"/>
      <c r="K625" s="40"/>
      <c r="L625" s="40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40"/>
      <c r="I626" s="40"/>
      <c r="J626" s="40"/>
      <c r="K626" s="40"/>
      <c r="L626" s="40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40"/>
      <c r="I627" s="40"/>
      <c r="J627" s="40"/>
      <c r="K627" s="40"/>
      <c r="L627" s="40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40"/>
      <c r="I628" s="40"/>
      <c r="J628" s="40"/>
      <c r="K628" s="40"/>
      <c r="L628" s="40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40"/>
      <c r="I629" s="40"/>
      <c r="J629" s="40"/>
      <c r="K629" s="40"/>
      <c r="L629" s="40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40"/>
      <c r="I630" s="40"/>
      <c r="J630" s="40"/>
      <c r="K630" s="40"/>
      <c r="L630" s="40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40"/>
      <c r="I631" s="40"/>
      <c r="J631" s="40"/>
      <c r="K631" s="40"/>
      <c r="L631" s="40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40"/>
      <c r="I632" s="40"/>
      <c r="J632" s="40"/>
      <c r="K632" s="40"/>
      <c r="L632" s="40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40"/>
      <c r="I633" s="40"/>
      <c r="J633" s="40"/>
      <c r="K633" s="40"/>
      <c r="L633" s="40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40"/>
      <c r="I634" s="40"/>
      <c r="J634" s="40"/>
      <c r="K634" s="40"/>
      <c r="L634" s="40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40"/>
      <c r="I635" s="40"/>
      <c r="J635" s="40"/>
      <c r="K635" s="40"/>
      <c r="L635" s="40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40"/>
      <c r="I636" s="40"/>
      <c r="J636" s="40"/>
      <c r="K636" s="40"/>
      <c r="L636" s="40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40"/>
      <c r="I637" s="40"/>
      <c r="J637" s="40"/>
      <c r="K637" s="40"/>
      <c r="L637" s="40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40"/>
      <c r="I638" s="40"/>
      <c r="J638" s="40"/>
      <c r="K638" s="40"/>
      <c r="L638" s="40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40"/>
      <c r="I639" s="40"/>
      <c r="J639" s="40"/>
      <c r="K639" s="40"/>
      <c r="L639" s="40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40"/>
      <c r="I640" s="40"/>
      <c r="J640" s="40"/>
      <c r="K640" s="40"/>
      <c r="L640" s="40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40"/>
      <c r="I641" s="40"/>
      <c r="J641" s="40"/>
      <c r="K641" s="40"/>
      <c r="L641" s="40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40"/>
      <c r="I642" s="40"/>
      <c r="J642" s="40"/>
      <c r="K642" s="40"/>
      <c r="L642" s="40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40"/>
      <c r="I643" s="40"/>
      <c r="J643" s="40"/>
      <c r="K643" s="40"/>
      <c r="L643" s="40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A644" s="14"/>
      <c r="B644" s="14"/>
      <c r="C644" s="14"/>
      <c r="D644" s="14"/>
      <c r="E644" s="14"/>
      <c r="F644" s="14"/>
      <c r="G644" s="14"/>
      <c r="H644" s="40"/>
      <c r="I644" s="40"/>
      <c r="J644" s="40"/>
      <c r="K644" s="40"/>
      <c r="L644" s="40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>
      <c r="A645" s="14"/>
      <c r="B645" s="14"/>
      <c r="C645" s="14"/>
      <c r="D645" s="14"/>
      <c r="E645" s="14"/>
      <c r="F645" s="14"/>
      <c r="G645" s="14"/>
      <c r="H645" s="40"/>
      <c r="I645" s="40"/>
      <c r="J645" s="40"/>
      <c r="K645" s="40"/>
      <c r="L645" s="40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>
      <c r="A646" s="14"/>
      <c r="B646" s="14"/>
      <c r="C646" s="14"/>
      <c r="D646" s="14"/>
      <c r="E646" s="14"/>
      <c r="F646" s="14"/>
      <c r="G646" s="14"/>
      <c r="H646" s="40"/>
      <c r="I646" s="40"/>
      <c r="J646" s="40"/>
      <c r="K646" s="40"/>
      <c r="L646" s="40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8" customFormat="1">
      <c r="H647" s="240"/>
      <c r="I647" s="240"/>
      <c r="J647" s="240"/>
      <c r="K647" s="240"/>
      <c r="L647" s="240"/>
    </row>
    <row r="648" spans="1:25" s="8" customFormat="1">
      <c r="H648" s="240"/>
      <c r="I648" s="240"/>
      <c r="J648" s="240"/>
      <c r="K648" s="240"/>
      <c r="L648" s="240"/>
    </row>
    <row r="649" spans="1:25" s="8" customFormat="1">
      <c r="H649" s="240"/>
      <c r="I649" s="240"/>
      <c r="J649" s="240"/>
      <c r="K649" s="240"/>
      <c r="L649" s="240"/>
    </row>
    <row r="650" spans="1:25" s="8" customFormat="1">
      <c r="H650" s="240"/>
      <c r="I650" s="240"/>
      <c r="J650" s="240"/>
      <c r="K650" s="240"/>
      <c r="L650" s="240"/>
    </row>
    <row r="651" spans="1:25" s="8" customFormat="1">
      <c r="H651" s="240"/>
      <c r="I651" s="240"/>
      <c r="J651" s="240"/>
      <c r="K651" s="240"/>
      <c r="L651" s="240"/>
    </row>
    <row r="652" spans="1:25" s="8" customFormat="1">
      <c r="H652" s="240"/>
      <c r="I652" s="240"/>
      <c r="J652" s="240"/>
      <c r="K652" s="240"/>
      <c r="L652" s="240"/>
    </row>
    <row r="653" spans="1:25" s="8" customFormat="1">
      <c r="H653" s="240"/>
      <c r="I653" s="240"/>
      <c r="J653" s="240"/>
      <c r="K653" s="240"/>
      <c r="L653" s="240"/>
    </row>
    <row r="654" spans="1:25" s="8" customFormat="1">
      <c r="H654" s="240"/>
      <c r="I654" s="240"/>
      <c r="J654" s="240"/>
      <c r="K654" s="240"/>
      <c r="L654" s="240"/>
    </row>
    <row r="655" spans="1:25" s="8" customFormat="1">
      <c r="H655" s="240"/>
      <c r="I655" s="240"/>
      <c r="J655" s="240"/>
      <c r="K655" s="240"/>
      <c r="L655" s="240"/>
    </row>
    <row r="656" spans="1:25" s="8" customFormat="1">
      <c r="H656" s="240"/>
      <c r="I656" s="240"/>
      <c r="J656" s="240"/>
      <c r="K656" s="240"/>
      <c r="L656" s="240"/>
    </row>
    <row r="657" spans="8:12" s="8" customFormat="1">
      <c r="H657" s="240"/>
      <c r="I657" s="240"/>
      <c r="J657" s="240"/>
      <c r="K657" s="240"/>
      <c r="L657" s="240"/>
    </row>
    <row r="658" spans="8:12" s="8" customFormat="1">
      <c r="H658" s="240"/>
      <c r="I658" s="240"/>
      <c r="J658" s="240"/>
      <c r="K658" s="240"/>
      <c r="L658" s="240"/>
    </row>
    <row r="659" spans="8:12" s="8" customFormat="1">
      <c r="H659" s="240"/>
      <c r="I659" s="240"/>
      <c r="J659" s="240"/>
      <c r="K659" s="240"/>
      <c r="L659" s="240"/>
    </row>
    <row r="660" spans="8:12" s="8" customFormat="1">
      <c r="H660" s="240"/>
      <c r="I660" s="240"/>
      <c r="J660" s="240"/>
      <c r="K660" s="240"/>
      <c r="L660" s="240"/>
    </row>
    <row r="661" spans="8:12" s="8" customFormat="1">
      <c r="H661" s="240"/>
      <c r="I661" s="240"/>
      <c r="J661" s="240"/>
      <c r="K661" s="240"/>
      <c r="L661" s="240"/>
    </row>
    <row r="662" spans="8:12" s="8" customFormat="1">
      <c r="H662" s="240"/>
      <c r="I662" s="240"/>
      <c r="J662" s="240"/>
      <c r="K662" s="240"/>
      <c r="L662" s="240"/>
    </row>
    <row r="663" spans="8:12" s="8" customFormat="1">
      <c r="H663" s="240"/>
      <c r="I663" s="240"/>
      <c r="J663" s="240"/>
      <c r="K663" s="240"/>
      <c r="L663" s="240"/>
    </row>
    <row r="664" spans="8:12" s="8" customFormat="1">
      <c r="H664" s="240"/>
      <c r="I664" s="240"/>
      <c r="J664" s="240"/>
      <c r="K664" s="240"/>
      <c r="L664" s="240"/>
    </row>
    <row r="665" spans="8:12" s="8" customFormat="1">
      <c r="H665" s="240"/>
      <c r="I665" s="240"/>
      <c r="J665" s="240"/>
      <c r="K665" s="240"/>
      <c r="L665" s="240"/>
    </row>
    <row r="666" spans="8:12" s="8" customFormat="1">
      <c r="H666" s="240"/>
      <c r="I666" s="240"/>
      <c r="J666" s="240"/>
      <c r="K666" s="240"/>
      <c r="L666" s="240"/>
    </row>
    <row r="667" spans="8:12" s="8" customFormat="1">
      <c r="H667" s="240"/>
      <c r="I667" s="240"/>
      <c r="J667" s="240"/>
      <c r="K667" s="240"/>
      <c r="L667" s="240"/>
    </row>
    <row r="668" spans="8:12" s="8" customFormat="1">
      <c r="H668" s="240"/>
      <c r="I668" s="240"/>
      <c r="J668" s="240"/>
      <c r="K668" s="240"/>
      <c r="L668" s="240"/>
    </row>
    <row r="669" spans="8:12" s="8" customFormat="1">
      <c r="H669" s="240"/>
      <c r="I669" s="240"/>
      <c r="J669" s="240"/>
      <c r="K669" s="240"/>
      <c r="L669" s="240"/>
    </row>
    <row r="670" spans="8:12" s="8" customFormat="1">
      <c r="H670" s="240"/>
      <c r="I670" s="240"/>
      <c r="J670" s="240"/>
      <c r="K670" s="240"/>
      <c r="L670" s="240"/>
    </row>
    <row r="671" spans="8:12" s="8" customFormat="1">
      <c r="H671" s="240"/>
      <c r="I671" s="240"/>
      <c r="J671" s="240"/>
      <c r="K671" s="240"/>
      <c r="L671" s="240"/>
    </row>
    <row r="672" spans="8:12" s="8" customFormat="1">
      <c r="H672" s="240"/>
      <c r="I672" s="240"/>
      <c r="J672" s="240"/>
      <c r="K672" s="240"/>
      <c r="L672" s="240"/>
    </row>
    <row r="673" spans="8:12" s="8" customFormat="1">
      <c r="H673" s="240"/>
      <c r="I673" s="240"/>
      <c r="J673" s="240"/>
      <c r="K673" s="240"/>
      <c r="L673" s="240"/>
    </row>
    <row r="674" spans="8:12" s="8" customFormat="1">
      <c r="H674" s="240"/>
      <c r="I674" s="240"/>
      <c r="J674" s="240"/>
      <c r="K674" s="240"/>
      <c r="L674" s="240"/>
    </row>
    <row r="675" spans="8:12" s="8" customFormat="1">
      <c r="H675" s="240"/>
      <c r="I675" s="240"/>
      <c r="J675" s="240"/>
      <c r="K675" s="240"/>
      <c r="L675" s="240"/>
    </row>
    <row r="676" spans="8:12" s="8" customFormat="1">
      <c r="H676" s="240"/>
      <c r="I676" s="240"/>
      <c r="J676" s="240"/>
      <c r="K676" s="240"/>
      <c r="L676" s="240"/>
    </row>
    <row r="677" spans="8:12" s="8" customFormat="1">
      <c r="H677" s="240"/>
      <c r="I677" s="240"/>
      <c r="J677" s="240"/>
      <c r="K677" s="240"/>
      <c r="L677" s="240"/>
    </row>
    <row r="678" spans="8:12" s="8" customFormat="1">
      <c r="H678" s="240"/>
      <c r="I678" s="240"/>
      <c r="J678" s="240"/>
      <c r="K678" s="240"/>
      <c r="L678" s="240"/>
    </row>
    <row r="679" spans="8:12" s="8" customFormat="1">
      <c r="H679" s="240"/>
      <c r="I679" s="240"/>
      <c r="J679" s="240"/>
      <c r="K679" s="240"/>
      <c r="L679" s="240"/>
    </row>
    <row r="680" spans="8:12" s="8" customFormat="1">
      <c r="H680" s="240"/>
      <c r="I680" s="240"/>
      <c r="J680" s="240"/>
      <c r="K680" s="240"/>
      <c r="L680" s="240"/>
    </row>
    <row r="681" spans="8:12" s="8" customFormat="1">
      <c r="H681" s="240"/>
      <c r="I681" s="240"/>
      <c r="J681" s="240"/>
      <c r="K681" s="240"/>
      <c r="L681" s="240"/>
    </row>
    <row r="682" spans="8:12" s="8" customFormat="1">
      <c r="H682" s="240"/>
      <c r="I682" s="240"/>
      <c r="J682" s="240"/>
      <c r="K682" s="240"/>
      <c r="L682" s="240"/>
    </row>
    <row r="683" spans="8:12" s="8" customFormat="1">
      <c r="H683" s="240"/>
      <c r="I683" s="240"/>
      <c r="J683" s="240"/>
      <c r="K683" s="240"/>
      <c r="L683" s="240"/>
    </row>
    <row r="684" spans="8:12" s="8" customFormat="1">
      <c r="H684" s="240"/>
      <c r="I684" s="240"/>
      <c r="J684" s="240"/>
      <c r="K684" s="240"/>
      <c r="L684" s="240"/>
    </row>
    <row r="685" spans="8:12" s="8" customFormat="1">
      <c r="H685" s="240"/>
      <c r="I685" s="240"/>
      <c r="J685" s="240"/>
      <c r="K685" s="240"/>
      <c r="L685" s="240"/>
    </row>
    <row r="686" spans="8:12" s="8" customFormat="1">
      <c r="H686" s="240"/>
      <c r="I686" s="240"/>
      <c r="J686" s="240"/>
      <c r="K686" s="240"/>
      <c r="L686" s="240"/>
    </row>
    <row r="687" spans="8:12" s="8" customFormat="1">
      <c r="H687" s="240"/>
      <c r="I687" s="240"/>
      <c r="J687" s="240"/>
      <c r="K687" s="240"/>
      <c r="L687" s="240"/>
    </row>
    <row r="688" spans="8:12" s="8" customFormat="1">
      <c r="H688" s="240"/>
      <c r="I688" s="240"/>
      <c r="J688" s="240"/>
      <c r="K688" s="240"/>
      <c r="L688" s="240"/>
    </row>
    <row r="689" spans="8:12" s="8" customFormat="1">
      <c r="H689" s="240"/>
      <c r="I689" s="240"/>
      <c r="J689" s="240"/>
      <c r="K689" s="240"/>
      <c r="L689" s="240"/>
    </row>
    <row r="690" spans="8:12" s="8" customFormat="1">
      <c r="H690" s="240"/>
      <c r="I690" s="240"/>
      <c r="J690" s="240"/>
      <c r="K690" s="240"/>
      <c r="L690" s="240"/>
    </row>
    <row r="691" spans="8:12" s="8" customFormat="1">
      <c r="H691" s="240"/>
      <c r="I691" s="240"/>
      <c r="J691" s="240"/>
      <c r="K691" s="240"/>
      <c r="L691" s="240"/>
    </row>
    <row r="692" spans="8:12" s="8" customFormat="1">
      <c r="H692" s="240"/>
      <c r="I692" s="240"/>
      <c r="J692" s="240"/>
      <c r="K692" s="240"/>
      <c r="L692" s="240"/>
    </row>
    <row r="693" spans="8:12" s="8" customFormat="1">
      <c r="H693" s="240"/>
      <c r="I693" s="240"/>
      <c r="J693" s="240"/>
      <c r="K693" s="240"/>
      <c r="L693" s="240"/>
    </row>
    <row r="694" spans="8:12" s="8" customFormat="1">
      <c r="H694" s="240"/>
      <c r="I694" s="240"/>
      <c r="J694" s="240"/>
      <c r="K694" s="240"/>
      <c r="L694" s="240"/>
    </row>
    <row r="695" spans="8:12" s="8" customFormat="1">
      <c r="H695" s="240"/>
      <c r="I695" s="240"/>
      <c r="J695" s="240"/>
      <c r="K695" s="240"/>
      <c r="L695" s="240"/>
    </row>
    <row r="696" spans="8:12" s="8" customFormat="1">
      <c r="H696" s="240"/>
      <c r="I696" s="240"/>
      <c r="J696" s="240"/>
      <c r="K696" s="240"/>
      <c r="L696" s="240"/>
    </row>
    <row r="697" spans="8:12" s="8" customFormat="1">
      <c r="H697" s="240"/>
      <c r="I697" s="240"/>
      <c r="J697" s="240"/>
      <c r="K697" s="240"/>
      <c r="L697" s="240"/>
    </row>
    <row r="698" spans="8:12" s="8" customFormat="1">
      <c r="H698" s="240"/>
      <c r="I698" s="240"/>
      <c r="J698" s="240"/>
      <c r="K698" s="240"/>
      <c r="L698" s="240"/>
    </row>
    <row r="699" spans="8:12" s="8" customFormat="1">
      <c r="H699" s="240"/>
      <c r="I699" s="240"/>
      <c r="J699" s="240"/>
      <c r="K699" s="240"/>
      <c r="L699" s="240"/>
    </row>
    <row r="700" spans="8:12" s="8" customFormat="1">
      <c r="H700" s="240"/>
      <c r="I700" s="240"/>
      <c r="J700" s="240"/>
      <c r="K700" s="240"/>
      <c r="L700" s="240"/>
    </row>
    <row r="701" spans="8:12" s="8" customFormat="1">
      <c r="H701" s="240"/>
      <c r="I701" s="240"/>
      <c r="J701" s="240"/>
      <c r="K701" s="240"/>
      <c r="L701" s="240"/>
    </row>
    <row r="702" spans="8:12" s="8" customFormat="1">
      <c r="H702" s="240"/>
      <c r="I702" s="240"/>
      <c r="J702" s="240"/>
      <c r="K702" s="240"/>
      <c r="L702" s="240"/>
    </row>
    <row r="703" spans="8:12" s="8" customFormat="1">
      <c r="H703" s="240"/>
      <c r="I703" s="240"/>
      <c r="J703" s="240"/>
      <c r="K703" s="240"/>
      <c r="L703" s="240"/>
    </row>
    <row r="704" spans="8:12" s="8" customFormat="1">
      <c r="H704" s="240"/>
      <c r="I704" s="240"/>
      <c r="J704" s="240"/>
      <c r="K704" s="240"/>
      <c r="L704" s="240"/>
    </row>
    <row r="705" spans="8:12" s="8" customFormat="1">
      <c r="H705" s="240"/>
      <c r="I705" s="240"/>
      <c r="J705" s="240"/>
      <c r="K705" s="240"/>
      <c r="L705" s="240"/>
    </row>
    <row r="706" spans="8:12" s="8" customFormat="1">
      <c r="H706" s="240"/>
      <c r="I706" s="240"/>
      <c r="J706" s="240"/>
      <c r="K706" s="240"/>
      <c r="L706" s="240"/>
    </row>
    <row r="707" spans="8:12" s="8" customFormat="1">
      <c r="H707" s="240"/>
      <c r="I707" s="240"/>
      <c r="J707" s="240"/>
      <c r="K707" s="240"/>
      <c r="L707" s="240"/>
    </row>
    <row r="708" spans="8:12" s="8" customFormat="1">
      <c r="H708" s="240"/>
      <c r="I708" s="240"/>
      <c r="J708" s="240"/>
      <c r="K708" s="240"/>
      <c r="L708" s="240"/>
    </row>
    <row r="709" spans="8:12" s="8" customFormat="1">
      <c r="H709" s="240"/>
      <c r="I709" s="240"/>
      <c r="J709" s="240"/>
      <c r="K709" s="240"/>
      <c r="L709" s="240"/>
    </row>
    <row r="710" spans="8:12" s="8" customFormat="1">
      <c r="H710" s="240"/>
      <c r="I710" s="240"/>
      <c r="J710" s="240"/>
      <c r="K710" s="240"/>
      <c r="L710" s="240"/>
    </row>
    <row r="711" spans="8:12" s="8" customFormat="1">
      <c r="H711" s="240"/>
      <c r="I711" s="240"/>
      <c r="J711" s="240"/>
      <c r="K711" s="240"/>
      <c r="L711" s="240"/>
    </row>
    <row r="712" spans="8:12" s="8" customFormat="1">
      <c r="H712" s="240"/>
      <c r="I712" s="240"/>
      <c r="J712" s="240"/>
      <c r="K712" s="240"/>
      <c r="L712" s="240"/>
    </row>
    <row r="713" spans="8:12" s="8" customFormat="1">
      <c r="H713" s="240"/>
      <c r="I713" s="240"/>
      <c r="J713" s="240"/>
      <c r="K713" s="240"/>
      <c r="L713" s="240"/>
    </row>
    <row r="714" spans="8:12" s="8" customFormat="1">
      <c r="H714" s="240"/>
      <c r="I714" s="240"/>
      <c r="J714" s="240"/>
      <c r="K714" s="240"/>
      <c r="L714" s="240"/>
    </row>
    <row r="715" spans="8:12" s="8" customFormat="1">
      <c r="H715" s="240"/>
      <c r="I715" s="240"/>
      <c r="J715" s="240"/>
      <c r="K715" s="240"/>
      <c r="L715" s="240"/>
    </row>
    <row r="716" spans="8:12" s="8" customFormat="1">
      <c r="H716" s="240"/>
      <c r="I716" s="240"/>
      <c r="J716" s="240"/>
      <c r="K716" s="240"/>
      <c r="L716" s="240"/>
    </row>
    <row r="717" spans="8:12" s="8" customFormat="1">
      <c r="H717" s="240"/>
      <c r="I717" s="240"/>
      <c r="J717" s="240"/>
      <c r="K717" s="240"/>
      <c r="L717" s="240"/>
    </row>
    <row r="718" spans="8:12" s="8" customFormat="1">
      <c r="H718" s="240"/>
      <c r="I718" s="240"/>
      <c r="J718" s="240"/>
      <c r="K718" s="240"/>
      <c r="L718" s="240"/>
    </row>
    <row r="719" spans="8:12" s="8" customFormat="1">
      <c r="H719" s="240"/>
      <c r="I719" s="240"/>
      <c r="J719" s="240"/>
      <c r="K719" s="240"/>
      <c r="L719" s="240"/>
    </row>
    <row r="720" spans="8:12" s="8" customFormat="1">
      <c r="H720" s="240"/>
      <c r="I720" s="240"/>
      <c r="J720" s="240"/>
      <c r="K720" s="240"/>
      <c r="L720" s="240"/>
    </row>
    <row r="721" spans="8:12" s="8" customFormat="1">
      <c r="H721" s="240"/>
      <c r="I721" s="240"/>
      <c r="J721" s="240"/>
      <c r="K721" s="240"/>
      <c r="L721" s="240"/>
    </row>
    <row r="722" spans="8:12" s="8" customFormat="1">
      <c r="H722" s="240"/>
      <c r="I722" s="240"/>
      <c r="J722" s="240"/>
      <c r="K722" s="240"/>
      <c r="L722" s="240"/>
    </row>
    <row r="723" spans="8:12" s="8" customFormat="1">
      <c r="H723" s="240"/>
      <c r="I723" s="240"/>
      <c r="J723" s="240"/>
      <c r="K723" s="240"/>
      <c r="L723" s="240"/>
    </row>
    <row r="724" spans="8:12" s="8" customFormat="1">
      <c r="H724" s="240"/>
      <c r="I724" s="240"/>
      <c r="J724" s="240"/>
      <c r="K724" s="240"/>
      <c r="L724" s="240"/>
    </row>
    <row r="725" spans="8:12" s="8" customFormat="1">
      <c r="H725" s="240"/>
      <c r="I725" s="240"/>
      <c r="J725" s="240"/>
      <c r="K725" s="240"/>
      <c r="L725" s="240"/>
    </row>
    <row r="726" spans="8:12" s="8" customFormat="1">
      <c r="H726" s="240"/>
      <c r="I726" s="240"/>
      <c r="J726" s="240"/>
      <c r="K726" s="240"/>
      <c r="L726" s="240"/>
    </row>
    <row r="727" spans="8:12" s="8" customFormat="1">
      <c r="H727" s="240"/>
      <c r="I727" s="240"/>
      <c r="J727" s="240"/>
      <c r="K727" s="240"/>
      <c r="L727" s="240"/>
    </row>
    <row r="728" spans="8:12" s="8" customFormat="1">
      <c r="H728" s="240"/>
      <c r="I728" s="240"/>
      <c r="J728" s="240"/>
      <c r="K728" s="240"/>
      <c r="L728" s="240"/>
    </row>
    <row r="729" spans="8:12" s="8" customFormat="1">
      <c r="H729" s="240"/>
      <c r="I729" s="240"/>
      <c r="J729" s="240"/>
      <c r="K729" s="240"/>
      <c r="L729" s="240"/>
    </row>
    <row r="730" spans="8:12" s="8" customFormat="1">
      <c r="H730" s="240"/>
      <c r="I730" s="240"/>
      <c r="J730" s="240"/>
      <c r="K730" s="240"/>
      <c r="L730" s="240"/>
    </row>
    <row r="731" spans="8:12" s="8" customFormat="1">
      <c r="H731" s="240"/>
      <c r="I731" s="240"/>
      <c r="J731" s="240"/>
      <c r="K731" s="240"/>
      <c r="L731" s="240"/>
    </row>
    <row r="732" spans="8:12" s="8" customFormat="1">
      <c r="H732" s="240"/>
      <c r="I732" s="240"/>
      <c r="J732" s="240"/>
      <c r="K732" s="240"/>
      <c r="L732" s="240"/>
    </row>
    <row r="733" spans="8:12" s="8" customFormat="1">
      <c r="H733" s="240"/>
      <c r="I733" s="240"/>
      <c r="J733" s="240"/>
      <c r="K733" s="240"/>
      <c r="L733" s="240"/>
    </row>
    <row r="734" spans="8:12" s="8" customFormat="1">
      <c r="H734" s="240"/>
      <c r="I734" s="240"/>
      <c r="J734" s="240"/>
      <c r="K734" s="240"/>
      <c r="L734" s="240"/>
    </row>
    <row r="735" spans="8:12" s="8" customFormat="1">
      <c r="H735" s="240"/>
      <c r="I735" s="240"/>
      <c r="J735" s="240"/>
      <c r="K735" s="240"/>
      <c r="L735" s="240"/>
    </row>
    <row r="736" spans="8:12" s="8" customFormat="1">
      <c r="H736" s="240"/>
      <c r="I736" s="240"/>
      <c r="J736" s="240"/>
      <c r="K736" s="240"/>
      <c r="L736" s="240"/>
    </row>
    <row r="737" spans="8:12" s="8" customFormat="1">
      <c r="H737" s="240"/>
      <c r="I737" s="240"/>
      <c r="J737" s="240"/>
      <c r="K737" s="240"/>
      <c r="L737" s="240"/>
    </row>
    <row r="738" spans="8:12" s="8" customFormat="1">
      <c r="H738" s="240"/>
      <c r="I738" s="240"/>
      <c r="J738" s="240"/>
      <c r="K738" s="240"/>
      <c r="L738" s="240"/>
    </row>
    <row r="739" spans="8:12" s="8" customFormat="1">
      <c r="H739" s="240"/>
      <c r="I739" s="240"/>
      <c r="J739" s="240"/>
      <c r="K739" s="240"/>
      <c r="L739" s="240"/>
    </row>
    <row r="740" spans="8:12" s="8" customFormat="1">
      <c r="H740" s="240"/>
      <c r="I740" s="240"/>
      <c r="J740" s="240"/>
      <c r="K740" s="240"/>
      <c r="L740" s="240"/>
    </row>
    <row r="741" spans="8:12" s="8" customFormat="1">
      <c r="H741" s="240"/>
      <c r="I741" s="240"/>
      <c r="J741" s="240"/>
      <c r="K741" s="240"/>
      <c r="L741" s="240"/>
    </row>
    <row r="742" spans="8:12" s="8" customFormat="1">
      <c r="H742" s="240"/>
      <c r="I742" s="240"/>
      <c r="J742" s="240"/>
      <c r="K742" s="240"/>
      <c r="L742" s="240"/>
    </row>
    <row r="743" spans="8:12" s="8" customFormat="1">
      <c r="H743" s="240"/>
      <c r="I743" s="240"/>
      <c r="J743" s="240"/>
      <c r="K743" s="240"/>
      <c r="L743" s="240"/>
    </row>
    <row r="744" spans="8:12" s="8" customFormat="1">
      <c r="H744" s="240"/>
      <c r="I744" s="240"/>
      <c r="J744" s="240"/>
      <c r="K744" s="240"/>
      <c r="L744" s="240"/>
    </row>
    <row r="745" spans="8:12" s="8" customFormat="1">
      <c r="H745" s="240"/>
      <c r="I745" s="240"/>
      <c r="J745" s="240"/>
      <c r="K745" s="240"/>
      <c r="L745" s="240"/>
    </row>
    <row r="746" spans="8:12" s="8" customFormat="1">
      <c r="H746" s="240"/>
      <c r="I746" s="240"/>
      <c r="J746" s="240"/>
      <c r="K746" s="240"/>
      <c r="L746" s="240"/>
    </row>
    <row r="747" spans="8:12" s="8" customFormat="1">
      <c r="H747" s="240"/>
      <c r="I747" s="240"/>
      <c r="J747" s="240"/>
      <c r="K747" s="240"/>
      <c r="L747" s="240"/>
    </row>
    <row r="748" spans="8:12" s="8" customFormat="1">
      <c r="H748" s="240"/>
      <c r="I748" s="240"/>
      <c r="J748" s="240"/>
      <c r="K748" s="240"/>
      <c r="L748" s="240"/>
    </row>
    <row r="749" spans="8:12" s="8" customFormat="1">
      <c r="H749" s="240"/>
      <c r="I749" s="240"/>
      <c r="J749" s="240"/>
      <c r="K749" s="240"/>
      <c r="L749" s="240"/>
    </row>
    <row r="750" spans="8:12" s="8" customFormat="1">
      <c r="H750" s="240"/>
      <c r="I750" s="240"/>
      <c r="J750" s="240"/>
      <c r="K750" s="240"/>
      <c r="L750" s="240"/>
    </row>
    <row r="751" spans="8:12" s="8" customFormat="1">
      <c r="H751" s="240"/>
      <c r="I751" s="240"/>
      <c r="J751" s="240"/>
      <c r="K751" s="240"/>
      <c r="L751" s="240"/>
    </row>
    <row r="752" spans="8:12" s="8" customFormat="1">
      <c r="H752" s="240"/>
      <c r="I752" s="240"/>
      <c r="J752" s="240"/>
      <c r="K752" s="240"/>
      <c r="L752" s="240"/>
    </row>
    <row r="753" spans="8:12" s="8" customFormat="1">
      <c r="H753" s="240"/>
      <c r="I753" s="240"/>
      <c r="J753" s="240"/>
      <c r="K753" s="240"/>
      <c r="L753" s="240"/>
    </row>
    <row r="754" spans="8:12" s="8" customFormat="1">
      <c r="H754" s="240"/>
      <c r="I754" s="240"/>
      <c r="J754" s="240"/>
      <c r="K754" s="240"/>
      <c r="L754" s="240"/>
    </row>
    <row r="755" spans="8:12" s="8" customFormat="1">
      <c r="H755" s="240"/>
      <c r="I755" s="240"/>
      <c r="J755" s="240"/>
      <c r="K755" s="240"/>
      <c r="L755" s="240"/>
    </row>
    <row r="756" spans="8:12" s="8" customFormat="1">
      <c r="H756" s="240"/>
      <c r="I756" s="240"/>
      <c r="J756" s="240"/>
      <c r="K756" s="240"/>
      <c r="L756" s="240"/>
    </row>
    <row r="757" spans="8:12" s="8" customFormat="1">
      <c r="H757" s="240"/>
      <c r="I757" s="240"/>
      <c r="J757" s="240"/>
      <c r="K757" s="240"/>
      <c r="L757" s="240"/>
    </row>
    <row r="758" spans="8:12" s="8" customFormat="1">
      <c r="H758" s="240"/>
      <c r="I758" s="240"/>
      <c r="J758" s="240"/>
      <c r="K758" s="240"/>
      <c r="L758" s="240"/>
    </row>
    <row r="759" spans="8:12" s="8" customFormat="1">
      <c r="H759" s="240"/>
      <c r="I759" s="240"/>
      <c r="J759" s="240"/>
      <c r="K759" s="240"/>
      <c r="L759" s="240"/>
    </row>
    <row r="760" spans="8:12" s="8" customFormat="1">
      <c r="H760" s="240"/>
      <c r="I760" s="240"/>
      <c r="J760" s="240"/>
      <c r="K760" s="240"/>
      <c r="L760" s="240"/>
    </row>
    <row r="761" spans="8:12" s="8" customFormat="1">
      <c r="H761" s="240"/>
      <c r="I761" s="240"/>
      <c r="J761" s="240"/>
      <c r="K761" s="240"/>
      <c r="L761" s="240"/>
    </row>
    <row r="762" spans="8:12" s="8" customFormat="1">
      <c r="H762" s="240"/>
      <c r="I762" s="240"/>
      <c r="J762" s="240"/>
      <c r="K762" s="240"/>
      <c r="L762" s="240"/>
    </row>
    <row r="763" spans="8:12" s="8" customFormat="1">
      <c r="H763" s="240"/>
      <c r="I763" s="240"/>
      <c r="J763" s="240"/>
      <c r="K763" s="240"/>
      <c r="L763" s="240"/>
    </row>
    <row r="764" spans="8:12" s="8" customFormat="1">
      <c r="H764" s="240"/>
      <c r="I764" s="240"/>
      <c r="J764" s="240"/>
      <c r="K764" s="240"/>
      <c r="L764" s="240"/>
    </row>
    <row r="765" spans="8:12" s="8" customFormat="1">
      <c r="H765" s="240"/>
      <c r="I765" s="240"/>
      <c r="J765" s="240"/>
      <c r="K765" s="240"/>
      <c r="L765" s="240"/>
    </row>
    <row r="766" spans="8:12" s="8" customFormat="1">
      <c r="H766" s="240"/>
      <c r="I766" s="240"/>
      <c r="J766" s="240"/>
      <c r="K766" s="240"/>
      <c r="L766" s="240"/>
    </row>
    <row r="767" spans="8:12" s="8" customFormat="1">
      <c r="H767" s="240"/>
      <c r="I767" s="240"/>
      <c r="J767" s="240"/>
      <c r="K767" s="240"/>
      <c r="L767" s="240"/>
    </row>
    <row r="768" spans="8:12" s="8" customFormat="1">
      <c r="H768" s="240"/>
      <c r="I768" s="240"/>
      <c r="J768" s="240"/>
      <c r="K768" s="240"/>
      <c r="L768" s="240"/>
    </row>
    <row r="769" spans="8:12" s="8" customFormat="1">
      <c r="H769" s="240"/>
      <c r="I769" s="240"/>
      <c r="J769" s="240"/>
      <c r="K769" s="240"/>
      <c r="L769" s="240"/>
    </row>
    <row r="770" spans="8:12" s="8" customFormat="1">
      <c r="H770" s="240"/>
      <c r="I770" s="240"/>
      <c r="J770" s="240"/>
      <c r="K770" s="240"/>
      <c r="L770" s="240"/>
    </row>
    <row r="771" spans="8:12" s="8" customFormat="1">
      <c r="H771" s="240"/>
      <c r="I771" s="240"/>
      <c r="J771" s="240"/>
      <c r="K771" s="240"/>
      <c r="L771" s="240"/>
    </row>
    <row r="772" spans="8:12" s="8" customFormat="1">
      <c r="H772" s="240"/>
      <c r="I772" s="240"/>
      <c r="J772" s="240"/>
      <c r="K772" s="240"/>
      <c r="L772" s="240"/>
    </row>
    <row r="773" spans="8:12" s="8" customFormat="1">
      <c r="H773" s="240"/>
      <c r="I773" s="240"/>
      <c r="J773" s="240"/>
      <c r="K773" s="240"/>
      <c r="L773" s="240"/>
    </row>
    <row r="774" spans="8:12" s="8" customFormat="1">
      <c r="H774" s="240"/>
      <c r="I774" s="240"/>
      <c r="J774" s="240"/>
      <c r="K774" s="240"/>
      <c r="L774" s="240"/>
    </row>
    <row r="775" spans="8:12" s="8" customFormat="1">
      <c r="H775" s="240"/>
      <c r="I775" s="240"/>
      <c r="J775" s="240"/>
      <c r="K775" s="240"/>
      <c r="L775" s="240"/>
    </row>
  </sheetData>
  <mergeCells count="2">
    <mergeCell ref="A6:B7"/>
    <mergeCell ref="C7:G7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Y652"/>
  <sheetViews>
    <sheetView zoomScaleNormal="100" workbookViewId="0"/>
  </sheetViews>
  <sheetFormatPr defaultColWidth="9.08984375" defaultRowHeight="12.5"/>
  <cols>
    <col min="1" max="1" width="38.453125" style="8" customWidth="1"/>
    <col min="2" max="2" width="1.36328125" style="8" customWidth="1"/>
    <col min="3" max="7" width="8.453125" style="8" customWidth="1"/>
    <col min="8" max="16384" width="9.08984375" style="8"/>
  </cols>
  <sheetData>
    <row r="1" spans="1:23" s="11" customFormat="1" ht="18" customHeight="1">
      <c r="A1" s="164" t="s">
        <v>917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" customHeight="1">
      <c r="A2" s="260" t="s">
        <v>519</v>
      </c>
      <c r="B2" s="21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2" customHeight="1">
      <c r="A3" s="394" t="s">
        <v>581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2" customHeight="1">
      <c r="A4" s="394" t="s">
        <v>582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6.75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21" customHeight="1">
      <c r="A6" s="548" t="s">
        <v>410</v>
      </c>
      <c r="B6" s="549"/>
      <c r="C6" s="617">
        <v>2010</v>
      </c>
      <c r="D6" s="617">
        <v>2015</v>
      </c>
      <c r="E6" s="544">
        <v>2019</v>
      </c>
      <c r="F6" s="544">
        <v>2020</v>
      </c>
      <c r="G6" s="544">
        <v>2022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21" customHeight="1">
      <c r="A7" s="554"/>
      <c r="B7" s="555"/>
      <c r="C7" s="552" t="s">
        <v>446</v>
      </c>
      <c r="D7" s="553"/>
      <c r="E7" s="553"/>
      <c r="F7" s="553"/>
      <c r="G7" s="553"/>
      <c r="H7" s="101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ht="20.149999999999999" customHeight="1">
      <c r="A8" s="57" t="s">
        <v>137</v>
      </c>
      <c r="B8" s="58" t="s">
        <v>25</v>
      </c>
      <c r="C8" s="59">
        <v>2824028</v>
      </c>
      <c r="D8" s="59">
        <v>2883386</v>
      </c>
      <c r="E8" s="486">
        <v>2528474</v>
      </c>
      <c r="F8" s="496">
        <v>2475778</v>
      </c>
      <c r="G8" s="486">
        <v>2519344</v>
      </c>
      <c r="H8" s="15"/>
      <c r="I8" s="15"/>
      <c r="J8" s="15"/>
      <c r="K8" s="18"/>
      <c r="L8" s="18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14.15" customHeight="1">
      <c r="A9" s="530" t="s">
        <v>19</v>
      </c>
      <c r="B9" s="263"/>
      <c r="C9" s="59"/>
      <c r="D9" s="59"/>
      <c r="E9" s="486"/>
      <c r="F9" s="37"/>
      <c r="G9" s="486"/>
      <c r="H9" s="15"/>
      <c r="I9" s="15"/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20.149999999999999" customHeight="1">
      <c r="A10" s="44" t="s">
        <v>28</v>
      </c>
      <c r="B10" s="20" t="s">
        <v>25</v>
      </c>
      <c r="C10" s="59">
        <v>1994450</v>
      </c>
      <c r="D10" s="59">
        <v>2086272</v>
      </c>
      <c r="E10" s="486">
        <v>2683632</v>
      </c>
      <c r="F10" s="37">
        <v>2440689</v>
      </c>
      <c r="G10" s="75">
        <v>2666839</v>
      </c>
      <c r="H10" s="16"/>
      <c r="I10" s="547" t="s">
        <v>903</v>
      </c>
      <c r="J10" s="16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14.15" customHeight="1">
      <c r="A11" s="530" t="s">
        <v>14</v>
      </c>
      <c r="B11" s="262"/>
      <c r="C11" s="59"/>
      <c r="D11" s="59"/>
      <c r="E11" s="486"/>
      <c r="F11" s="37"/>
      <c r="G11" s="75"/>
      <c r="H11" s="15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20.149999999999999" customHeight="1">
      <c r="A12" s="44" t="s">
        <v>138</v>
      </c>
      <c r="B12" s="20" t="s">
        <v>25</v>
      </c>
      <c r="C12" s="59">
        <v>643195</v>
      </c>
      <c r="D12" s="59">
        <v>902342</v>
      </c>
      <c r="E12" s="486">
        <v>639708</v>
      </c>
      <c r="F12" s="37">
        <v>622678</v>
      </c>
      <c r="G12" s="75">
        <v>682785</v>
      </c>
      <c r="H12" s="15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ht="14.15" customHeight="1">
      <c r="A13" s="530" t="s">
        <v>17</v>
      </c>
      <c r="B13" s="262"/>
      <c r="C13" s="25"/>
      <c r="D13" s="59"/>
      <c r="E13" s="486"/>
      <c r="F13" s="37"/>
      <c r="G13" s="75"/>
      <c r="H13" s="15"/>
      <c r="I13" s="15"/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ht="20.149999999999999" customHeight="1">
      <c r="A14" s="44" t="s">
        <v>139</v>
      </c>
      <c r="B14" s="20" t="s">
        <v>25</v>
      </c>
      <c r="C14" s="246" t="s">
        <v>375</v>
      </c>
      <c r="D14" s="61">
        <v>-31356</v>
      </c>
      <c r="E14" s="486" t="s">
        <v>676</v>
      </c>
      <c r="F14" s="245" t="s">
        <v>652</v>
      </c>
      <c r="G14" s="624" t="s">
        <v>904</v>
      </c>
      <c r="H14" s="15"/>
      <c r="I14" s="15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14.15" customHeight="1">
      <c r="A15" s="530" t="s">
        <v>54</v>
      </c>
      <c r="B15" s="262"/>
      <c r="C15" s="25"/>
      <c r="D15" s="59"/>
      <c r="E15" s="486"/>
      <c r="F15" s="37"/>
      <c r="G15" s="75"/>
      <c r="H15" s="15"/>
      <c r="I15" s="15"/>
      <c r="J15" s="15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20.149999999999999" customHeight="1">
      <c r="A16" s="232" t="s">
        <v>619</v>
      </c>
      <c r="B16" s="223" t="s">
        <v>25</v>
      </c>
      <c r="C16" s="203">
        <v>4259033</v>
      </c>
      <c r="D16" s="235">
        <v>4035960</v>
      </c>
      <c r="E16" s="489">
        <v>4405750</v>
      </c>
      <c r="F16" s="198">
        <v>4328547</v>
      </c>
      <c r="G16" s="625">
        <v>4386592</v>
      </c>
      <c r="H16" s="15"/>
      <c r="I16" s="15"/>
      <c r="J16" s="15"/>
      <c r="K16" s="18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5" ht="14.15" customHeight="1">
      <c r="A17" s="533" t="s">
        <v>841</v>
      </c>
      <c r="B17" s="262"/>
      <c r="C17" s="25"/>
      <c r="D17" s="17"/>
      <c r="E17" s="486"/>
      <c r="F17" s="37"/>
      <c r="G17" s="75"/>
      <c r="H17" s="15"/>
      <c r="I17" s="15"/>
      <c r="J17" s="15"/>
      <c r="K17" s="18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5" ht="20.149999999999999" customHeight="1">
      <c r="A18" s="44" t="s">
        <v>140</v>
      </c>
      <c r="B18" s="20" t="s">
        <v>25</v>
      </c>
      <c r="C18" s="59">
        <v>943017</v>
      </c>
      <c r="D18" s="59">
        <v>925753</v>
      </c>
      <c r="E18" s="486">
        <v>818849</v>
      </c>
      <c r="F18" s="37">
        <v>746711</v>
      </c>
      <c r="G18" s="65">
        <v>813480</v>
      </c>
      <c r="H18" s="15"/>
      <c r="I18" s="15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5" ht="14.15" customHeight="1">
      <c r="A19" s="530" t="s">
        <v>20</v>
      </c>
      <c r="B19" s="262"/>
      <c r="C19" s="59"/>
      <c r="D19" s="59"/>
      <c r="E19" s="486"/>
      <c r="F19" s="37"/>
      <c r="G19" s="75"/>
      <c r="H19" s="15"/>
      <c r="I19" s="15"/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5" ht="20.149999999999999" customHeight="1">
      <c r="A20" s="44" t="s">
        <v>141</v>
      </c>
      <c r="B20" s="20" t="s">
        <v>25</v>
      </c>
      <c r="C20" s="59">
        <v>3266239</v>
      </c>
      <c r="D20" s="59">
        <v>3119670</v>
      </c>
      <c r="E20" s="486">
        <v>3550825</v>
      </c>
      <c r="F20" s="37">
        <v>3536455</v>
      </c>
      <c r="G20" s="75">
        <v>3552166</v>
      </c>
      <c r="H20" s="15"/>
      <c r="I20" s="15"/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5" ht="14.15" customHeight="1">
      <c r="A21" s="530" t="s">
        <v>21</v>
      </c>
      <c r="B21" s="262"/>
      <c r="C21" s="25"/>
      <c r="D21" s="59"/>
      <c r="E21" s="486"/>
      <c r="F21" s="37"/>
      <c r="G21" s="75"/>
      <c r="H21" s="15"/>
      <c r="I21" s="15"/>
      <c r="J21" s="15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5" ht="20.149999999999999" customHeight="1">
      <c r="A22" s="44" t="s">
        <v>53</v>
      </c>
      <c r="B22" s="20" t="s">
        <v>25</v>
      </c>
      <c r="C22" s="25">
        <v>49777</v>
      </c>
      <c r="D22" s="59">
        <v>-9463</v>
      </c>
      <c r="E22" s="486">
        <v>36076</v>
      </c>
      <c r="F22" s="37">
        <v>45381</v>
      </c>
      <c r="G22" s="75">
        <v>20946</v>
      </c>
      <c r="H22" s="15"/>
      <c r="I22" s="15"/>
      <c r="J22" s="15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5" ht="14.15" customHeight="1">
      <c r="A23" s="526" t="s">
        <v>18</v>
      </c>
      <c r="B23" s="262"/>
      <c r="C23" s="25"/>
      <c r="D23" s="25"/>
      <c r="E23" s="25"/>
      <c r="F23" s="25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5" ht="14.15" customHeight="1">
      <c r="A24" s="44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5" s="175" customFormat="1" ht="9.9" customHeight="1">
      <c r="A25" s="174"/>
      <c r="B25" s="174"/>
      <c r="C25" s="172"/>
      <c r="D25" s="172"/>
      <c r="E25" s="172"/>
      <c r="F25" s="172"/>
      <c r="G25" s="172"/>
      <c r="H25" s="171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</row>
    <row r="26" spans="1:25" s="175" customFormat="1" ht="9.9" customHeight="1">
      <c r="A26" s="174"/>
      <c r="B26" s="174"/>
      <c r="C26" s="172"/>
      <c r="D26" s="172"/>
      <c r="E26" s="172"/>
      <c r="F26" s="172" t="s">
        <v>25</v>
      </c>
      <c r="G26" s="172" t="s">
        <v>25</v>
      </c>
      <c r="H26" s="171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</row>
    <row r="27" spans="1:25" ht="14.15" customHeight="1">
      <c r="A27" s="60"/>
      <c r="B27" s="60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5" ht="14.15" customHeight="1">
      <c r="A28" s="47"/>
      <c r="B28" s="4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5" ht="14.15" customHeight="1">
      <c r="A29" s="47"/>
      <c r="B29" s="4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5" ht="14.15" customHeight="1">
      <c r="A30" s="60"/>
      <c r="B30" s="60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5" ht="14.15" customHeight="1">
      <c r="A31" s="60"/>
      <c r="B31" s="60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5" ht="14.15" customHeight="1">
      <c r="A32" s="60"/>
      <c r="B32" s="60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ht="14.15" customHeight="1">
      <c r="A33" s="60"/>
      <c r="B33" s="60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ht="14.15" customHeight="1">
      <c r="A34" s="47"/>
      <c r="B34" s="47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ht="14.15" customHeight="1">
      <c r="A35" s="60"/>
      <c r="B35" s="60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1:23" ht="14.15" customHeight="1">
      <c r="A36" s="47"/>
      <c r="B36" s="47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ht="14.15" customHeight="1">
      <c r="A37" s="47"/>
      <c r="B37" s="4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ht="14.1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1:23" ht="14.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 ht="14.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1:23" ht="14.1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 ht="14.1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1:2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1:2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1:2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1:23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1:23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1:23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1:2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1:2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1:23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1:2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1:2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1:2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1:2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1:2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1:2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1:2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1:2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1:2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1:2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1:2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1:2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1:2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1:23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1:2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1:2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1:23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1:2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1:2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1:2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1:2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1:2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1:23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1:23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1:2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1:23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1:23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1:23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1:23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1:23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1: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1:23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1:23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1:23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1:23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1:23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1:2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1:23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1:23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1:2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1:2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1:2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1:2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1:2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1:2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1:23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1:23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1:23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1:23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1:23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1:2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1:23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1:23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1:23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1:23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1:2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1:2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1:2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1:23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1:23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1:2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1:23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1:23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1:23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1:23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1:23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1:2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1:23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1:23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1:23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1:2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1:23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1:23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1:23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1:23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1:23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1:23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1:23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1:23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1:23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1:2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1:23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1:23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1:23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1:2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1:23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1:23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1:23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1:23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1:23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1:2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1:2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1:23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1:23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1:23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1:23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1:23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1:23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1:23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1:2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1:2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1:2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1:23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1:23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1:23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1:23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1:23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1:23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1:23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1:23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1:2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1:23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1:23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1:23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1:23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1:23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1:23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1:23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1:23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1:23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1:2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1:2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1:2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1:2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1:2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1:2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1:2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1:2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1:2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1:2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1: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1:2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1:2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1:2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1:2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1:2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1:2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1:2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1:2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1:2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1:2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1:2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1:23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1:2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1:2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1:2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1:2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1:2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1:2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1:2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1:2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1:2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1:2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1:2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1:2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1:2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1:2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1:2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1:2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1:2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1:2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1:2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1:2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1:2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1:2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1:2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1:2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1:2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1:2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1:2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1:2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1:2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1:2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1:2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1:2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1:2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1:2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1:2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1:2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1:2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1:2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1:2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1:2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1:2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1:2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1:2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1:2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1:2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1:2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1:2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1:2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1:2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1:2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1:2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1:2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1:2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1:2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1:2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1:2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1:2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1:2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1:2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1:2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1:2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1:2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1:2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1:2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1:2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1:2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1:2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1:2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1:2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1:2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1:2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1:2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1:2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1:2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1:2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1:2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1:2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1:2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1:2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1:2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1:2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1:2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1:2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1:2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1:2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1:2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1:2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1: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1:2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1:2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1:2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1:2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1:2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1:2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1:2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1:2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1:2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1:2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1:2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1:2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1:2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1:2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1:2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1:2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1:2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1:2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1:2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1:2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1:2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1:2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1:2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1:2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1:2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1:2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1:2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1:2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1:2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1:2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1:2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1:2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1:2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1:2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1:2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1:2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1:2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1:2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1:2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1:2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1:2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1:2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1:2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1:2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1:2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1:2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1:2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1:2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1:2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1:2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1:2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1:2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1:2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1:2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1:2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1:2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1:2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1:2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1:2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1:2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1:2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1:2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1:2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1:2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1:2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1:2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1:2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1:2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1:2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1:2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1:2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1:2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1:2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1:2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1:2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1:2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1:2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1:2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1:2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1:2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1:2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1:2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1:2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1:2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1:2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1:2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1:2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1:2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1:2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1:2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1:2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1:2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1:2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1:2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1:2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1:2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1:2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1:2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1:2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1: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1:2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1:2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1:2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1:2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1:2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1:2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1:2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1:2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1:2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1:2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1:2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1:2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1:2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1:2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1:2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1:2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1:2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1:2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1:2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1:2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1:2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1:2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1:2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1:2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1:2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1:2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1:2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1:2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1:2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1:2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1:2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1:2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1:2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1:2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1:2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1:2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1:2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1:2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1:2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1:2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1:2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1:2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1:2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1:2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1:2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1:2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1:2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1:2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1:2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1:2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1:2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1:2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1:2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1:2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1:2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1:2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1:2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1:2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1:2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1:2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1:2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1:2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1:2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1:2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1:2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1:2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1:2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1:2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1:2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1:2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1:2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1:2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1:2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1:2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1:2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1:2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1:2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1:2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1:2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1:2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1:2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1:2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1:2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1:2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1:2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1:2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1:2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1:2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1:2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1:2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1:2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1:2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1:2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1:2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1:2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1:2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1:2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1:2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1:2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1: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1:2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1:2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1:2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1:2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1:2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1:2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1:2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1:2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1:2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1:2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1:2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1:2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1:2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1:2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1:2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1:2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1:2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1:2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1:2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1:2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1:2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1:2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1:2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1:2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1:2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1:2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1:2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1:2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1:2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1:2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1:2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1:2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1:2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1:2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1:2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1:2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1:2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1:23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1:23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1:2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1:2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1:23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1:2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1:23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1:23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1:23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1:23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1:23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1:23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1:2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1:23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1:23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1:23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1:23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1:23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1:23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1:23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1:23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1:23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1:2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1:23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1:23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1:23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1:23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1:23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1:23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1:23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1:23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1:23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1:2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1:23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1:23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1:23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1:23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1:23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1:23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1:23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1:23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1:23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1:2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1:23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1:23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1:23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1:23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1:23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1:23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1:23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1:23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1:23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1:2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1:23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1:23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1:23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1:23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1:23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1:23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1:23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1:23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1:23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1: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1:23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1:23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1:23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1:23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1:23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1:23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1:23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1:23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1:23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1:2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1:23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1:23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1:23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1:23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1:23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1:23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1:23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1:23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1:23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1:2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1:23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1:23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1:23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1:23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1:23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1:23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1:23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1:23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1:23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  <ignoredErrors>
    <ignoredError sqref="C14:D1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0BD0-620A-4C6E-9792-2979E1D5D266}">
  <sheetPr>
    <pageSetUpPr fitToPage="1"/>
  </sheetPr>
  <dimension ref="A1:K212"/>
  <sheetViews>
    <sheetView zoomScaleNormal="100" zoomScaleSheetLayoutView="100" workbookViewId="0"/>
  </sheetViews>
  <sheetFormatPr defaultColWidth="9.08984375" defaultRowHeight="13"/>
  <cols>
    <col min="1" max="1" width="27.6328125" style="13" customWidth="1"/>
    <col min="2" max="2" width="5.08984375" style="13" customWidth="1"/>
    <col min="3" max="4" width="7.6328125" style="13" customWidth="1"/>
    <col min="5" max="5" width="8.6328125" style="13" customWidth="1"/>
    <col min="6" max="7" width="7.6328125" style="13" customWidth="1"/>
    <col min="8" max="10" width="7.90625" style="13" customWidth="1"/>
    <col min="11" max="16384" width="9.08984375" style="13"/>
  </cols>
  <sheetData>
    <row r="1" spans="1:11" s="219" customFormat="1" ht="18" customHeight="1">
      <c r="A1" s="166" t="s">
        <v>918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18" customHeight="1">
      <c r="A2" s="274" t="s">
        <v>520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2" customHeight="1">
      <c r="A3" s="394" t="s">
        <v>581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2" customHeight="1">
      <c r="A4" s="394" t="s">
        <v>582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6.75" customHeight="1">
      <c r="A5" s="275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16.5" customHeight="1">
      <c r="A6" s="559" t="s">
        <v>447</v>
      </c>
      <c r="B6" s="560"/>
      <c r="C6" s="565" t="s">
        <v>448</v>
      </c>
      <c r="D6" s="566"/>
      <c r="E6" s="566"/>
      <c r="F6" s="567"/>
      <c r="G6" s="565" t="s">
        <v>449</v>
      </c>
      <c r="H6" s="566"/>
      <c r="I6" s="566"/>
      <c r="J6" s="566"/>
      <c r="K6" s="63"/>
    </row>
    <row r="7" spans="1:11" ht="51.75" customHeight="1">
      <c r="A7" s="561"/>
      <c r="B7" s="562"/>
      <c r="C7" s="568" t="s">
        <v>450</v>
      </c>
      <c r="D7" s="565" t="s">
        <v>451</v>
      </c>
      <c r="E7" s="567"/>
      <c r="F7" s="568" t="s">
        <v>452</v>
      </c>
      <c r="G7" s="568" t="s">
        <v>450</v>
      </c>
      <c r="H7" s="568" t="s">
        <v>847</v>
      </c>
      <c r="I7" s="568" t="s">
        <v>453</v>
      </c>
      <c r="J7" s="570" t="s">
        <v>454</v>
      </c>
      <c r="K7" s="63"/>
    </row>
    <row r="8" spans="1:11" ht="64.5" customHeight="1">
      <c r="A8" s="563"/>
      <c r="B8" s="564"/>
      <c r="C8" s="569"/>
      <c r="D8" s="511" t="s">
        <v>842</v>
      </c>
      <c r="E8" s="511" t="s">
        <v>455</v>
      </c>
      <c r="F8" s="569"/>
      <c r="G8" s="569"/>
      <c r="H8" s="569"/>
      <c r="I8" s="569"/>
      <c r="J8" s="571"/>
      <c r="K8" s="63"/>
    </row>
    <row r="9" spans="1:11" ht="20.399999999999999" customHeight="1">
      <c r="A9" s="74" t="s">
        <v>61</v>
      </c>
      <c r="B9" s="69">
        <v>2010</v>
      </c>
      <c r="C9" s="71">
        <v>5826</v>
      </c>
      <c r="D9" s="71">
        <v>4684</v>
      </c>
      <c r="E9" s="23">
        <v>9</v>
      </c>
      <c r="F9" s="71">
        <v>1133</v>
      </c>
      <c r="G9" s="71">
        <v>5826</v>
      </c>
      <c r="H9" s="71">
        <v>5265</v>
      </c>
      <c r="I9" s="36" t="s">
        <v>58</v>
      </c>
      <c r="J9" s="72">
        <v>561</v>
      </c>
      <c r="K9" s="63"/>
    </row>
    <row r="10" spans="1:11" ht="14.15" customHeight="1">
      <c r="A10" s="276" t="s">
        <v>237</v>
      </c>
      <c r="B10" s="69">
        <v>2015</v>
      </c>
      <c r="C10" s="71">
        <v>6493</v>
      </c>
      <c r="D10" s="71">
        <v>5014</v>
      </c>
      <c r="E10" s="23">
        <v>11</v>
      </c>
      <c r="F10" s="71">
        <v>1468</v>
      </c>
      <c r="G10" s="71">
        <v>6493</v>
      </c>
      <c r="H10" s="71">
        <v>5831</v>
      </c>
      <c r="I10" s="36" t="s">
        <v>58</v>
      </c>
      <c r="J10" s="72">
        <v>662</v>
      </c>
      <c r="K10" s="63"/>
    </row>
    <row r="11" spans="1:11" ht="14.15" customHeight="1">
      <c r="A11" s="62" t="s">
        <v>238</v>
      </c>
      <c r="B11" s="69">
        <v>2019</v>
      </c>
      <c r="C11" s="67">
        <v>8305</v>
      </c>
      <c r="D11" s="67">
        <v>6588</v>
      </c>
      <c r="E11" s="67">
        <v>18</v>
      </c>
      <c r="F11" s="67">
        <v>1700</v>
      </c>
      <c r="G11" s="67">
        <v>8305</v>
      </c>
      <c r="H11" s="67">
        <v>7433</v>
      </c>
      <c r="I11" s="28" t="s">
        <v>58</v>
      </c>
      <c r="J11" s="626">
        <v>862</v>
      </c>
    </row>
    <row r="12" spans="1:11" ht="14.15" customHeight="1">
      <c r="A12" s="276" t="s">
        <v>299</v>
      </c>
      <c r="B12" s="69">
        <v>2020</v>
      </c>
      <c r="C12" s="67">
        <v>8356</v>
      </c>
      <c r="D12" s="626">
        <v>6571</v>
      </c>
      <c r="E12" s="626">
        <v>31</v>
      </c>
      <c r="F12" s="67">
        <v>1754</v>
      </c>
      <c r="G12" s="67">
        <v>8356</v>
      </c>
      <c r="H12" s="67">
        <v>7311</v>
      </c>
      <c r="I12" s="23" t="s">
        <v>58</v>
      </c>
      <c r="J12" s="63">
        <v>1045</v>
      </c>
    </row>
    <row r="13" spans="1:11" ht="14.15" customHeight="1">
      <c r="A13" s="276" t="s">
        <v>748</v>
      </c>
      <c r="B13" s="208">
        <v>2022</v>
      </c>
      <c r="C13" s="373">
        <v>7371</v>
      </c>
      <c r="D13" s="373">
        <v>5875</v>
      </c>
      <c r="E13" s="197" t="s">
        <v>58</v>
      </c>
      <c r="F13" s="373">
        <v>1496</v>
      </c>
      <c r="G13" s="373">
        <v>7371</v>
      </c>
      <c r="H13" s="373">
        <v>6336</v>
      </c>
      <c r="I13" s="373">
        <v>15</v>
      </c>
      <c r="J13" s="441">
        <v>1020</v>
      </c>
      <c r="K13" s="63"/>
    </row>
    <row r="14" spans="1:11" ht="14.15" customHeight="1">
      <c r="A14" s="276" t="s">
        <v>25</v>
      </c>
      <c r="B14" s="208"/>
      <c r="C14" s="373"/>
      <c r="D14" s="373"/>
      <c r="E14" s="197"/>
      <c r="F14" s="373"/>
      <c r="G14" s="373"/>
      <c r="H14" s="373"/>
      <c r="I14" s="373"/>
      <c r="J14" s="441"/>
      <c r="K14" s="63"/>
    </row>
    <row r="15" spans="1:11" ht="19.75" customHeight="1">
      <c r="A15" s="62" t="s">
        <v>749</v>
      </c>
      <c r="B15" s="69">
        <v>2010</v>
      </c>
      <c r="C15" s="71">
        <v>559</v>
      </c>
      <c r="D15" s="71">
        <v>501</v>
      </c>
      <c r="E15" s="70">
        <v>7</v>
      </c>
      <c r="F15" s="71">
        <v>51</v>
      </c>
      <c r="G15" s="71">
        <v>559</v>
      </c>
      <c r="H15" s="71">
        <v>350</v>
      </c>
      <c r="I15" s="36" t="s">
        <v>58</v>
      </c>
      <c r="J15" s="62">
        <v>209</v>
      </c>
      <c r="K15" s="63"/>
    </row>
    <row r="16" spans="1:11" ht="14.15" customHeight="1">
      <c r="A16" s="62" t="s">
        <v>750</v>
      </c>
      <c r="B16" s="69">
        <v>2015</v>
      </c>
      <c r="C16" s="71">
        <v>699</v>
      </c>
      <c r="D16" s="71">
        <v>645</v>
      </c>
      <c r="E16" s="70">
        <v>0.3</v>
      </c>
      <c r="F16" s="71">
        <v>54</v>
      </c>
      <c r="G16" s="71">
        <v>699</v>
      </c>
      <c r="H16" s="71">
        <v>444</v>
      </c>
      <c r="I16" s="23" t="s">
        <v>58</v>
      </c>
      <c r="J16" s="62">
        <v>255</v>
      </c>
      <c r="K16" s="63"/>
    </row>
    <row r="17" spans="1:11" ht="14.15" customHeight="1">
      <c r="A17" s="276" t="s">
        <v>1</v>
      </c>
      <c r="B17" s="69">
        <v>2019</v>
      </c>
      <c r="C17" s="67">
        <v>820</v>
      </c>
      <c r="D17" s="67">
        <v>731</v>
      </c>
      <c r="E17" s="23" t="s">
        <v>58</v>
      </c>
      <c r="F17" s="67">
        <v>89</v>
      </c>
      <c r="G17" s="67">
        <v>820</v>
      </c>
      <c r="H17" s="67">
        <v>542</v>
      </c>
      <c r="I17" s="67">
        <v>6</v>
      </c>
      <c r="J17" s="63">
        <v>272</v>
      </c>
      <c r="K17" s="63"/>
    </row>
    <row r="18" spans="1:11" ht="14.15" customHeight="1">
      <c r="A18" s="276" t="s">
        <v>456</v>
      </c>
      <c r="B18" s="69">
        <v>2020</v>
      </c>
      <c r="C18" s="67">
        <v>778</v>
      </c>
      <c r="D18" s="67">
        <v>682</v>
      </c>
      <c r="E18" s="67">
        <v>4</v>
      </c>
      <c r="F18" s="67">
        <v>92</v>
      </c>
      <c r="G18" s="67">
        <v>778</v>
      </c>
      <c r="H18" s="67">
        <v>502</v>
      </c>
      <c r="I18" s="23" t="s">
        <v>58</v>
      </c>
      <c r="J18" s="63">
        <v>276</v>
      </c>
      <c r="K18" s="63"/>
    </row>
    <row r="19" spans="1:11" ht="14.15" customHeight="1">
      <c r="B19" s="208">
        <v>2022</v>
      </c>
      <c r="C19" s="373">
        <v>716</v>
      </c>
      <c r="D19" s="373">
        <v>681</v>
      </c>
      <c r="E19" s="200" t="s">
        <v>58</v>
      </c>
      <c r="F19" s="373">
        <v>35</v>
      </c>
      <c r="G19" s="373">
        <v>716</v>
      </c>
      <c r="H19" s="373">
        <v>495</v>
      </c>
      <c r="I19" s="200">
        <v>7</v>
      </c>
      <c r="J19" s="441">
        <v>214</v>
      </c>
      <c r="K19" s="63"/>
    </row>
    <row r="20" spans="1:11" ht="14.15" customHeight="1">
      <c r="A20" s="276"/>
      <c r="B20" s="208"/>
      <c r="C20" s="373"/>
      <c r="D20" s="373"/>
      <c r="E20" s="373"/>
      <c r="F20" s="373"/>
      <c r="G20" s="373"/>
      <c r="H20" s="373"/>
      <c r="I20" s="200"/>
      <c r="J20" s="441"/>
      <c r="K20" s="63"/>
    </row>
    <row r="21" spans="1:11" ht="20.399999999999999" customHeight="1">
      <c r="A21" s="73" t="s">
        <v>91</v>
      </c>
      <c r="B21" s="69">
        <v>2010</v>
      </c>
      <c r="C21" s="71">
        <v>7082</v>
      </c>
      <c r="D21" s="71">
        <v>3697</v>
      </c>
      <c r="E21" s="23" t="s">
        <v>58</v>
      </c>
      <c r="F21" s="71">
        <v>3385</v>
      </c>
      <c r="G21" s="71">
        <v>7082</v>
      </c>
      <c r="H21" s="71">
        <v>4634</v>
      </c>
      <c r="I21" s="23">
        <v>12</v>
      </c>
      <c r="J21" s="62">
        <v>2436</v>
      </c>
      <c r="K21" s="63"/>
    </row>
    <row r="22" spans="1:11" ht="14.15" customHeight="1">
      <c r="A22" s="277" t="s">
        <v>751</v>
      </c>
      <c r="B22" s="69">
        <v>2015</v>
      </c>
      <c r="C22" s="71">
        <v>8581</v>
      </c>
      <c r="D22" s="71">
        <v>4357</v>
      </c>
      <c r="E22" s="23" t="s">
        <v>58</v>
      </c>
      <c r="F22" s="71">
        <v>4224</v>
      </c>
      <c r="G22" s="71">
        <v>8581</v>
      </c>
      <c r="H22" s="71">
        <v>5601</v>
      </c>
      <c r="I22" s="23">
        <v>19</v>
      </c>
      <c r="J22" s="62">
        <v>2961</v>
      </c>
      <c r="K22" s="63"/>
    </row>
    <row r="23" spans="1:11" ht="14.15" customHeight="1">
      <c r="A23" s="277" t="s">
        <v>752</v>
      </c>
      <c r="B23" s="69">
        <v>2019</v>
      </c>
      <c r="C23" s="67">
        <v>9669</v>
      </c>
      <c r="D23" s="67">
        <v>4880</v>
      </c>
      <c r="E23" s="23" t="s">
        <v>58</v>
      </c>
      <c r="F23" s="67">
        <v>4789</v>
      </c>
      <c r="G23" s="67">
        <v>9669</v>
      </c>
      <c r="H23" s="67">
        <v>6058</v>
      </c>
      <c r="I23" s="67">
        <v>5</v>
      </c>
      <c r="J23" s="63">
        <v>3606</v>
      </c>
      <c r="K23" s="63"/>
    </row>
    <row r="24" spans="1:11" ht="14.15" customHeight="1">
      <c r="A24" s="73"/>
      <c r="B24" s="69">
        <v>2020</v>
      </c>
      <c r="C24" s="67">
        <v>10182</v>
      </c>
      <c r="D24" s="67">
        <v>5129</v>
      </c>
      <c r="E24" s="67">
        <v>51</v>
      </c>
      <c r="F24" s="67">
        <v>5002</v>
      </c>
      <c r="G24" s="67">
        <v>10182</v>
      </c>
      <c r="H24" s="67">
        <v>6442</v>
      </c>
      <c r="I24" s="36" t="s">
        <v>58</v>
      </c>
      <c r="J24" s="63">
        <v>3740</v>
      </c>
      <c r="K24" s="63"/>
    </row>
    <row r="25" spans="1:11" ht="14.15" customHeight="1">
      <c r="A25" s="73"/>
      <c r="B25" s="208">
        <v>2022</v>
      </c>
      <c r="C25" s="373">
        <v>10418</v>
      </c>
      <c r="D25" s="373">
        <v>5293</v>
      </c>
      <c r="E25" s="197" t="s">
        <v>58</v>
      </c>
      <c r="F25" s="373">
        <v>5125</v>
      </c>
      <c r="G25" s="373">
        <v>10418</v>
      </c>
      <c r="H25" s="373">
        <v>6465</v>
      </c>
      <c r="I25" s="373">
        <v>50</v>
      </c>
      <c r="J25" s="441">
        <v>3903</v>
      </c>
      <c r="K25" s="63"/>
    </row>
    <row r="26" spans="1:11" ht="14.15" customHeight="1">
      <c r="A26" s="73"/>
      <c r="B26" s="208"/>
      <c r="C26" s="373"/>
      <c r="D26" s="373"/>
      <c r="E26" s="200"/>
      <c r="F26" s="373"/>
      <c r="G26" s="373"/>
      <c r="H26" s="373"/>
      <c r="I26" s="373"/>
      <c r="J26" s="441"/>
      <c r="K26" s="63"/>
    </row>
    <row r="27" spans="1:11" ht="19.75" customHeight="1">
      <c r="A27" s="73" t="s">
        <v>62</v>
      </c>
      <c r="B27" s="69">
        <v>2010</v>
      </c>
      <c r="C27" s="71">
        <v>2392</v>
      </c>
      <c r="D27" s="71">
        <v>959</v>
      </c>
      <c r="E27" s="70">
        <v>14</v>
      </c>
      <c r="F27" s="71">
        <v>1419</v>
      </c>
      <c r="G27" s="71">
        <v>2392</v>
      </c>
      <c r="H27" s="71">
        <v>1802</v>
      </c>
      <c r="I27" s="36" t="s">
        <v>58</v>
      </c>
      <c r="J27" s="62">
        <v>590</v>
      </c>
      <c r="K27" s="63"/>
    </row>
    <row r="28" spans="1:11" ht="14.15" customHeight="1">
      <c r="A28" s="73" t="s">
        <v>818</v>
      </c>
      <c r="B28" s="69">
        <v>2015</v>
      </c>
      <c r="C28" s="71">
        <v>3246</v>
      </c>
      <c r="D28" s="71">
        <v>1316</v>
      </c>
      <c r="E28" s="70">
        <v>10</v>
      </c>
      <c r="F28" s="71">
        <v>1920</v>
      </c>
      <c r="G28" s="71">
        <v>3246</v>
      </c>
      <c r="H28" s="71">
        <v>2473</v>
      </c>
      <c r="I28" s="23" t="s">
        <v>58</v>
      </c>
      <c r="J28" s="62">
        <v>773</v>
      </c>
      <c r="K28" s="63"/>
    </row>
    <row r="29" spans="1:11" ht="14.15" customHeight="1">
      <c r="A29" s="277" t="s">
        <v>819</v>
      </c>
      <c r="B29" s="69">
        <v>2019</v>
      </c>
      <c r="C29" s="67">
        <v>3926</v>
      </c>
      <c r="D29" s="67">
        <v>1336</v>
      </c>
      <c r="E29" s="23" t="s">
        <v>58</v>
      </c>
      <c r="F29" s="67">
        <v>2590</v>
      </c>
      <c r="G29" s="67">
        <v>3926</v>
      </c>
      <c r="H29" s="67">
        <v>3148</v>
      </c>
      <c r="I29" s="67">
        <v>6</v>
      </c>
      <c r="J29" s="63">
        <v>772</v>
      </c>
      <c r="K29" s="63"/>
    </row>
    <row r="30" spans="1:11" ht="14.15" customHeight="1">
      <c r="A30" s="277" t="s">
        <v>753</v>
      </c>
      <c r="B30" s="69">
        <v>2020</v>
      </c>
      <c r="C30" s="67">
        <v>4136</v>
      </c>
      <c r="D30" s="67">
        <v>1344</v>
      </c>
      <c r="E30" s="67">
        <v>27</v>
      </c>
      <c r="F30" s="67">
        <v>2765</v>
      </c>
      <c r="G30" s="67">
        <v>4136</v>
      </c>
      <c r="H30" s="67">
        <v>3316</v>
      </c>
      <c r="I30" s="23" t="s">
        <v>58</v>
      </c>
      <c r="J30" s="63">
        <v>820</v>
      </c>
      <c r="K30" s="63"/>
    </row>
    <row r="31" spans="1:11" ht="14.15" customHeight="1">
      <c r="A31" s="73"/>
      <c r="B31" s="208">
        <v>2022</v>
      </c>
      <c r="C31" s="373">
        <v>4309</v>
      </c>
      <c r="D31" s="373">
        <v>1441</v>
      </c>
      <c r="E31" s="200">
        <v>14</v>
      </c>
      <c r="F31" s="373">
        <v>2854</v>
      </c>
      <c r="G31" s="373">
        <v>4309</v>
      </c>
      <c r="H31" s="373">
        <v>3441</v>
      </c>
      <c r="I31" s="200" t="s">
        <v>58</v>
      </c>
      <c r="J31" s="441">
        <v>868</v>
      </c>
      <c r="K31" s="63"/>
    </row>
    <row r="32" spans="1:11" ht="14.15" customHeight="1">
      <c r="A32" s="73"/>
      <c r="B32" s="208"/>
      <c r="C32" s="373"/>
      <c r="D32" s="373"/>
      <c r="E32" s="197"/>
      <c r="F32" s="373"/>
      <c r="G32" s="373"/>
      <c r="H32" s="373"/>
      <c r="I32" s="373"/>
      <c r="J32" s="441"/>
    </row>
    <row r="33" spans="1:11" ht="19.25" customHeight="1">
      <c r="A33" s="73" t="s">
        <v>81</v>
      </c>
      <c r="B33" s="69">
        <v>2010</v>
      </c>
      <c r="C33" s="71">
        <v>342</v>
      </c>
      <c r="D33" s="71">
        <v>168</v>
      </c>
      <c r="E33" s="23">
        <v>2</v>
      </c>
      <c r="F33" s="71">
        <v>172</v>
      </c>
      <c r="G33" s="71">
        <v>342</v>
      </c>
      <c r="H33" s="71">
        <v>177</v>
      </c>
      <c r="I33" s="23" t="s">
        <v>58</v>
      </c>
      <c r="J33" s="75">
        <v>165</v>
      </c>
      <c r="K33" s="63"/>
    </row>
    <row r="34" spans="1:11" ht="14.15" customHeight="1">
      <c r="A34" s="277" t="s">
        <v>239</v>
      </c>
      <c r="B34" s="69">
        <v>2015</v>
      </c>
      <c r="C34" s="71">
        <v>478</v>
      </c>
      <c r="D34" s="71">
        <v>193</v>
      </c>
      <c r="E34" s="23">
        <v>1</v>
      </c>
      <c r="F34" s="71">
        <v>284</v>
      </c>
      <c r="G34" s="71">
        <v>478</v>
      </c>
      <c r="H34" s="71">
        <v>237</v>
      </c>
      <c r="I34" s="23" t="s">
        <v>58</v>
      </c>
      <c r="J34" s="75">
        <v>241</v>
      </c>
      <c r="K34" s="63"/>
    </row>
    <row r="35" spans="1:11" ht="14.15" customHeight="1">
      <c r="A35" s="277" t="s">
        <v>843</v>
      </c>
      <c r="B35" s="69">
        <v>2019</v>
      </c>
      <c r="C35" s="67">
        <v>591</v>
      </c>
      <c r="D35" s="67">
        <v>281</v>
      </c>
      <c r="E35" s="36" t="s">
        <v>58</v>
      </c>
      <c r="F35" s="67">
        <v>309</v>
      </c>
      <c r="G35" s="67">
        <v>591</v>
      </c>
      <c r="H35" s="67">
        <v>271</v>
      </c>
      <c r="I35" s="67">
        <v>2</v>
      </c>
      <c r="J35" s="63">
        <v>317</v>
      </c>
      <c r="K35" s="63"/>
    </row>
    <row r="36" spans="1:11" ht="14.15" customHeight="1">
      <c r="A36" s="277" t="s">
        <v>406</v>
      </c>
      <c r="B36" s="69">
        <v>2020</v>
      </c>
      <c r="C36" s="67">
        <v>571</v>
      </c>
      <c r="D36" s="67">
        <v>282</v>
      </c>
      <c r="E36" s="67">
        <v>5</v>
      </c>
      <c r="F36" s="67">
        <v>284</v>
      </c>
      <c r="G36" s="67">
        <v>571</v>
      </c>
      <c r="H36" s="67">
        <v>235</v>
      </c>
      <c r="I36" s="23" t="s">
        <v>58</v>
      </c>
      <c r="J36" s="63">
        <v>336</v>
      </c>
      <c r="K36" s="63"/>
    </row>
    <row r="37" spans="1:11" ht="14.15" customHeight="1">
      <c r="A37" s="73"/>
      <c r="B37" s="208">
        <v>2022</v>
      </c>
      <c r="C37" s="373">
        <v>538</v>
      </c>
      <c r="D37" s="373">
        <v>256</v>
      </c>
      <c r="E37" s="197" t="s">
        <v>58</v>
      </c>
      <c r="F37" s="373">
        <v>283</v>
      </c>
      <c r="G37" s="373">
        <v>538</v>
      </c>
      <c r="H37" s="373">
        <v>250</v>
      </c>
      <c r="I37" s="373">
        <v>5</v>
      </c>
      <c r="J37" s="441">
        <v>284</v>
      </c>
      <c r="K37" s="63"/>
    </row>
    <row r="38" spans="1:11" ht="14.15" customHeight="1">
      <c r="A38" s="73"/>
      <c r="B38" s="208"/>
      <c r="C38" s="373"/>
      <c r="D38" s="373"/>
      <c r="E38" s="197"/>
      <c r="F38" s="373"/>
      <c r="G38" s="373"/>
      <c r="H38" s="373"/>
      <c r="I38" s="373"/>
      <c r="J38" s="441"/>
      <c r="K38" s="63"/>
    </row>
    <row r="39" spans="1:11" ht="20.399999999999999" customHeight="1">
      <c r="A39" s="73" t="s">
        <v>405</v>
      </c>
      <c r="B39" s="69">
        <v>2010</v>
      </c>
      <c r="C39" s="71">
        <v>197</v>
      </c>
      <c r="D39" s="71">
        <v>48</v>
      </c>
      <c r="E39" s="70">
        <v>1</v>
      </c>
      <c r="F39" s="71">
        <v>148</v>
      </c>
      <c r="G39" s="71">
        <v>197</v>
      </c>
      <c r="H39" s="71">
        <v>156</v>
      </c>
      <c r="I39" s="36" t="s">
        <v>58</v>
      </c>
      <c r="J39" s="62">
        <v>41</v>
      </c>
      <c r="K39" s="63"/>
    </row>
    <row r="40" spans="1:11" ht="14.15" customHeight="1">
      <c r="A40" s="277" t="s">
        <v>407</v>
      </c>
      <c r="B40" s="69">
        <v>2015</v>
      </c>
      <c r="C40" s="71">
        <v>222</v>
      </c>
      <c r="D40" s="71">
        <v>44</v>
      </c>
      <c r="E40" s="70">
        <v>0.2</v>
      </c>
      <c r="F40" s="71">
        <v>178</v>
      </c>
      <c r="G40" s="71">
        <v>222</v>
      </c>
      <c r="H40" s="71">
        <v>178</v>
      </c>
      <c r="I40" s="36" t="s">
        <v>58</v>
      </c>
      <c r="J40" s="62">
        <v>44</v>
      </c>
      <c r="K40" s="63"/>
    </row>
    <row r="41" spans="1:11" ht="14.15" customHeight="1">
      <c r="A41" s="73"/>
      <c r="B41" s="69">
        <v>2019</v>
      </c>
      <c r="C41" s="67">
        <v>242</v>
      </c>
      <c r="D41" s="67">
        <v>44</v>
      </c>
      <c r="E41" s="36" t="s">
        <v>58</v>
      </c>
      <c r="F41" s="67">
        <v>198</v>
      </c>
      <c r="G41" s="67">
        <v>242</v>
      </c>
      <c r="H41" s="67">
        <v>197</v>
      </c>
      <c r="I41" s="67">
        <v>1</v>
      </c>
      <c r="J41" s="63">
        <v>43</v>
      </c>
      <c r="K41" s="63"/>
    </row>
    <row r="42" spans="1:11" ht="14.15" customHeight="1">
      <c r="A42" s="73"/>
      <c r="B42" s="69">
        <v>2020</v>
      </c>
      <c r="C42" s="67">
        <v>267</v>
      </c>
      <c r="D42" s="67">
        <v>39</v>
      </c>
      <c r="E42" s="67">
        <v>1</v>
      </c>
      <c r="F42" s="67">
        <v>227</v>
      </c>
      <c r="G42" s="67">
        <v>267</v>
      </c>
      <c r="H42" s="67">
        <v>226</v>
      </c>
      <c r="I42" s="36" t="s">
        <v>58</v>
      </c>
      <c r="J42" s="63">
        <v>41</v>
      </c>
      <c r="K42" s="63"/>
    </row>
    <row r="43" spans="1:11" ht="14.15" customHeight="1">
      <c r="A43" s="73"/>
      <c r="B43" s="208">
        <v>2022</v>
      </c>
      <c r="C43" s="373">
        <v>274</v>
      </c>
      <c r="D43" s="373">
        <v>42</v>
      </c>
      <c r="E43" s="200">
        <v>1</v>
      </c>
      <c r="F43" s="373">
        <v>231</v>
      </c>
      <c r="G43" s="373">
        <v>274</v>
      </c>
      <c r="H43" s="373">
        <v>217</v>
      </c>
      <c r="I43" s="197" t="s">
        <v>58</v>
      </c>
      <c r="J43" s="441">
        <v>57</v>
      </c>
      <c r="K43" s="63"/>
    </row>
    <row r="44" spans="1:11" ht="14.15" customHeight="1">
      <c r="A44" s="73"/>
      <c r="B44" s="208"/>
      <c r="C44" s="373"/>
      <c r="D44" s="373"/>
      <c r="E44" s="197"/>
      <c r="F44" s="373"/>
      <c r="G44" s="373"/>
      <c r="H44" s="373"/>
      <c r="I44" s="373"/>
      <c r="J44" s="441"/>
      <c r="K44" s="63"/>
    </row>
    <row r="45" spans="1:11" ht="20.399999999999999" customHeight="1">
      <c r="A45" s="73" t="s">
        <v>820</v>
      </c>
      <c r="B45" s="69">
        <v>2010</v>
      </c>
      <c r="C45" s="71">
        <v>16451</v>
      </c>
      <c r="D45" s="70">
        <v>15812</v>
      </c>
      <c r="E45" s="23">
        <v>44</v>
      </c>
      <c r="F45" s="71">
        <v>595</v>
      </c>
      <c r="G45" s="70">
        <v>16451</v>
      </c>
      <c r="H45" s="70">
        <v>16006</v>
      </c>
      <c r="I45" s="36" t="s">
        <v>58</v>
      </c>
      <c r="J45" s="62">
        <v>445</v>
      </c>
      <c r="K45" s="63"/>
    </row>
    <row r="46" spans="1:11" ht="13.5" customHeight="1">
      <c r="A46" s="277" t="s">
        <v>821</v>
      </c>
      <c r="B46" s="69">
        <v>2015</v>
      </c>
      <c r="C46" s="70">
        <v>16086</v>
      </c>
      <c r="D46" s="70">
        <v>15265</v>
      </c>
      <c r="E46" s="23">
        <v>54</v>
      </c>
      <c r="F46" s="71">
        <v>767</v>
      </c>
      <c r="G46" s="70">
        <v>16086</v>
      </c>
      <c r="H46" s="70">
        <v>15601</v>
      </c>
      <c r="I46" s="23" t="s">
        <v>58</v>
      </c>
      <c r="J46" s="62">
        <v>485</v>
      </c>
      <c r="K46" s="63"/>
    </row>
    <row r="47" spans="1:11" ht="13.5" customHeight="1">
      <c r="A47" s="73"/>
      <c r="B47" s="69">
        <v>2019</v>
      </c>
      <c r="C47" s="67">
        <v>20202</v>
      </c>
      <c r="D47" s="67">
        <v>18946</v>
      </c>
      <c r="E47" s="67">
        <v>13</v>
      </c>
      <c r="F47" s="67">
        <v>1242</v>
      </c>
      <c r="G47" s="67">
        <v>20202</v>
      </c>
      <c r="H47" s="67">
        <v>19896</v>
      </c>
      <c r="I47" s="36" t="s">
        <v>58</v>
      </c>
      <c r="J47" s="63">
        <v>306</v>
      </c>
      <c r="K47" s="63"/>
    </row>
    <row r="48" spans="1:11" ht="13.5" customHeight="1">
      <c r="A48" s="73"/>
      <c r="B48" s="69">
        <v>2020</v>
      </c>
      <c r="C48" s="67">
        <v>20673</v>
      </c>
      <c r="D48" s="67">
        <v>19049</v>
      </c>
      <c r="E48" s="67">
        <v>26</v>
      </c>
      <c r="F48" s="67">
        <v>1598</v>
      </c>
      <c r="G48" s="67">
        <v>20673</v>
      </c>
      <c r="H48" s="67">
        <v>20335</v>
      </c>
      <c r="I48" s="36" t="s">
        <v>58</v>
      </c>
      <c r="J48" s="63">
        <v>338</v>
      </c>
      <c r="K48" s="63"/>
    </row>
    <row r="49" spans="1:11" ht="13.5" customHeight="1">
      <c r="A49" s="73"/>
      <c r="B49" s="208">
        <v>2022</v>
      </c>
      <c r="C49" s="373">
        <v>20717</v>
      </c>
      <c r="D49" s="373">
        <v>19503</v>
      </c>
      <c r="E49" s="373">
        <v>12</v>
      </c>
      <c r="F49" s="373">
        <v>1203</v>
      </c>
      <c r="G49" s="373">
        <v>20717</v>
      </c>
      <c r="H49" s="373">
        <v>20355</v>
      </c>
      <c r="I49" s="197" t="s">
        <v>58</v>
      </c>
      <c r="J49" s="441">
        <v>362</v>
      </c>
      <c r="K49" s="63"/>
    </row>
    <row r="50" spans="1:11" ht="17" customHeight="1">
      <c r="A50" s="73"/>
      <c r="B50" s="209"/>
      <c r="C50" s="74"/>
      <c r="D50" s="74"/>
      <c r="E50" s="42"/>
      <c r="F50" s="74"/>
      <c r="G50" s="74"/>
      <c r="H50" s="74"/>
      <c r="I50" s="28"/>
      <c r="J50" s="62"/>
      <c r="K50" s="63"/>
    </row>
    <row r="51" spans="1:11" ht="18" customHeight="1">
      <c r="A51" s="206" t="s">
        <v>822</v>
      </c>
      <c r="B51" s="65"/>
      <c r="C51" s="74"/>
      <c r="D51" s="74"/>
      <c r="E51" s="76"/>
      <c r="F51" s="74"/>
      <c r="G51" s="74"/>
      <c r="H51" s="74"/>
      <c r="I51" s="42"/>
      <c r="J51" s="74"/>
      <c r="K51" s="63"/>
    </row>
    <row r="52" spans="1:11" ht="10.5" customHeight="1">
      <c r="A52" s="206" t="s">
        <v>845</v>
      </c>
      <c r="B52" s="65"/>
      <c r="C52" s="74"/>
      <c r="D52" s="74"/>
      <c r="E52" s="76"/>
      <c r="F52" s="74"/>
      <c r="G52" s="74"/>
      <c r="H52" s="74"/>
      <c r="I52" s="42"/>
      <c r="J52" s="74"/>
      <c r="K52" s="63"/>
    </row>
    <row r="53" spans="1:11" ht="10.5" customHeight="1">
      <c r="A53" s="206" t="s">
        <v>844</v>
      </c>
      <c r="B53" s="65"/>
      <c r="C53" s="74"/>
      <c r="D53" s="74"/>
      <c r="E53" s="76"/>
      <c r="F53" s="74"/>
      <c r="G53" s="74"/>
      <c r="H53" s="74"/>
      <c r="I53" s="42"/>
      <c r="J53" s="74"/>
      <c r="K53" s="63"/>
    </row>
    <row r="54" spans="1:11" ht="10.5" customHeight="1">
      <c r="A54" s="278" t="s">
        <v>823</v>
      </c>
      <c r="B54" s="65"/>
      <c r="C54" s="74"/>
      <c r="D54" s="74"/>
      <c r="E54" s="76"/>
      <c r="F54" s="74"/>
      <c r="G54" s="74"/>
      <c r="H54" s="74"/>
      <c r="I54" s="42"/>
      <c r="J54" s="74"/>
      <c r="K54" s="63"/>
    </row>
    <row r="55" spans="1:11" ht="10.5" customHeight="1">
      <c r="A55" s="278" t="s">
        <v>846</v>
      </c>
      <c r="B55" s="65"/>
      <c r="C55" s="74"/>
      <c r="D55" s="74"/>
      <c r="E55" s="76"/>
      <c r="F55" s="74"/>
      <c r="G55" s="74"/>
      <c r="H55" s="74"/>
      <c r="I55" s="42"/>
      <c r="J55" s="74"/>
      <c r="K55" s="63"/>
    </row>
    <row r="56" spans="1:11" s="408" customFormat="1" ht="10.5" customHeight="1">
      <c r="A56" s="402"/>
      <c r="B56" s="403"/>
      <c r="C56" s="404"/>
      <c r="D56" s="404"/>
      <c r="E56" s="405"/>
      <c r="F56" s="404"/>
      <c r="G56" s="404"/>
      <c r="H56" s="404"/>
      <c r="I56" s="406"/>
      <c r="J56" s="404"/>
      <c r="K56" s="407"/>
    </row>
    <row r="57" spans="1:11" ht="10.5" customHeight="1">
      <c r="A57" s="278"/>
      <c r="B57" s="65"/>
      <c r="C57" s="74"/>
      <c r="D57" s="74"/>
      <c r="E57" s="76"/>
      <c r="F57" s="74"/>
      <c r="G57" s="74"/>
      <c r="H57" s="74"/>
      <c r="I57" s="42"/>
      <c r="J57" s="74"/>
      <c r="K57" s="63"/>
    </row>
    <row r="58" spans="1:11" ht="18" customHeight="1">
      <c r="A58" s="166" t="s">
        <v>919</v>
      </c>
      <c r="B58" s="63"/>
      <c r="C58" s="63"/>
      <c r="D58" s="63"/>
      <c r="E58" s="63"/>
      <c r="F58" s="63"/>
      <c r="G58" s="63" t="s">
        <v>25</v>
      </c>
      <c r="H58" s="63"/>
      <c r="I58" s="63"/>
      <c r="J58" s="63"/>
      <c r="K58" s="63"/>
    </row>
    <row r="59" spans="1:11" ht="18" customHeight="1">
      <c r="A59" s="274" t="s">
        <v>521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0" spans="1:11" ht="7.5" customHeight="1">
      <c r="A60" s="279"/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7.25" customHeight="1">
      <c r="A61" s="559" t="s">
        <v>447</v>
      </c>
      <c r="B61" s="560"/>
      <c r="C61" s="565" t="s">
        <v>457</v>
      </c>
      <c r="D61" s="566"/>
      <c r="E61" s="566"/>
      <c r="F61" s="567"/>
      <c r="G61" s="565" t="s">
        <v>449</v>
      </c>
      <c r="H61" s="566"/>
      <c r="I61" s="566"/>
      <c r="J61" s="566"/>
      <c r="K61" s="63"/>
    </row>
    <row r="62" spans="1:11" ht="54" customHeight="1">
      <c r="A62" s="561"/>
      <c r="B62" s="562"/>
      <c r="C62" s="568" t="s">
        <v>450</v>
      </c>
      <c r="D62" s="565" t="s">
        <v>451</v>
      </c>
      <c r="E62" s="567"/>
      <c r="F62" s="568" t="s">
        <v>452</v>
      </c>
      <c r="G62" s="568" t="s">
        <v>450</v>
      </c>
      <c r="H62" s="568" t="s">
        <v>847</v>
      </c>
      <c r="I62" s="568" t="s">
        <v>453</v>
      </c>
      <c r="J62" s="570" t="s">
        <v>454</v>
      </c>
      <c r="K62" s="63"/>
    </row>
    <row r="63" spans="1:11" ht="64.5" customHeight="1">
      <c r="A63" s="563"/>
      <c r="B63" s="564"/>
      <c r="C63" s="569"/>
      <c r="D63" s="511" t="s">
        <v>842</v>
      </c>
      <c r="E63" s="511" t="s">
        <v>455</v>
      </c>
      <c r="F63" s="569"/>
      <c r="G63" s="569"/>
      <c r="H63" s="569"/>
      <c r="I63" s="569"/>
      <c r="J63" s="571"/>
      <c r="K63" s="63"/>
    </row>
    <row r="64" spans="1:11" ht="19.5" customHeight="1">
      <c r="A64" s="512" t="s">
        <v>71</v>
      </c>
      <c r="B64" s="69">
        <v>2010</v>
      </c>
      <c r="C64" s="71">
        <v>9616</v>
      </c>
      <c r="D64" s="70" t="s">
        <v>458</v>
      </c>
      <c r="E64" s="23" t="s">
        <v>58</v>
      </c>
      <c r="F64" s="71">
        <v>2958</v>
      </c>
      <c r="G64" s="71">
        <v>9616</v>
      </c>
      <c r="H64" s="71">
        <v>6729</v>
      </c>
      <c r="I64" s="23">
        <v>20</v>
      </c>
      <c r="J64" s="62">
        <v>2867</v>
      </c>
      <c r="K64" s="63"/>
    </row>
    <row r="65" spans="1:11" ht="13.5" customHeight="1">
      <c r="A65" s="73" t="s">
        <v>72</v>
      </c>
      <c r="B65" s="69">
        <v>2015</v>
      </c>
      <c r="C65" s="71">
        <v>12477</v>
      </c>
      <c r="D65" s="70">
        <v>8345</v>
      </c>
      <c r="E65" s="36" t="s">
        <v>58</v>
      </c>
      <c r="F65" s="71">
        <v>4132</v>
      </c>
      <c r="G65" s="71">
        <v>12477</v>
      </c>
      <c r="H65" s="71">
        <v>9536</v>
      </c>
      <c r="I65" s="23">
        <v>4</v>
      </c>
      <c r="J65" s="62">
        <v>2937</v>
      </c>
      <c r="K65" s="63"/>
    </row>
    <row r="66" spans="1:11" ht="13.5" customHeight="1">
      <c r="A66" s="277" t="s">
        <v>763</v>
      </c>
      <c r="B66" s="69">
        <v>2019</v>
      </c>
      <c r="C66" s="67">
        <v>14185</v>
      </c>
      <c r="D66" s="67">
        <v>9280</v>
      </c>
      <c r="E66" s="67">
        <v>13</v>
      </c>
      <c r="F66" s="67">
        <v>4892</v>
      </c>
      <c r="G66" s="67">
        <v>14185</v>
      </c>
      <c r="H66" s="67">
        <v>11017</v>
      </c>
      <c r="I66" s="36" t="s">
        <v>58</v>
      </c>
      <c r="J66" s="63">
        <v>3168</v>
      </c>
      <c r="K66" s="63"/>
    </row>
    <row r="67" spans="1:11" ht="13.5" customHeight="1">
      <c r="A67" s="277" t="s">
        <v>767</v>
      </c>
      <c r="B67" s="69">
        <v>2020</v>
      </c>
      <c r="C67" s="67">
        <v>13323</v>
      </c>
      <c r="D67" s="67">
        <v>8490</v>
      </c>
      <c r="E67" s="67">
        <v>163</v>
      </c>
      <c r="F67" s="67">
        <v>4670</v>
      </c>
      <c r="G67" s="67">
        <v>13323</v>
      </c>
      <c r="H67" s="67">
        <v>10400</v>
      </c>
      <c r="I67" s="36" t="s">
        <v>58</v>
      </c>
      <c r="J67" s="63">
        <v>2923</v>
      </c>
      <c r="K67" s="63"/>
    </row>
    <row r="68" spans="1:11" ht="13.5" customHeight="1">
      <c r="A68" s="277" t="s">
        <v>768</v>
      </c>
      <c r="B68" s="208">
        <v>2022</v>
      </c>
      <c r="C68" s="373">
        <v>12775</v>
      </c>
      <c r="D68" s="373">
        <v>7713</v>
      </c>
      <c r="E68" s="200">
        <v>2</v>
      </c>
      <c r="F68" s="373">
        <v>5060</v>
      </c>
      <c r="G68" s="373">
        <v>12775</v>
      </c>
      <c r="H68" s="373">
        <v>9498</v>
      </c>
      <c r="I68" s="197" t="s">
        <v>58</v>
      </c>
      <c r="J68" s="441">
        <v>3277</v>
      </c>
      <c r="K68" s="63"/>
    </row>
    <row r="69" spans="1:11" ht="13.5" customHeight="1">
      <c r="A69" s="277"/>
      <c r="B69" s="208"/>
      <c r="C69" s="373"/>
      <c r="D69" s="373"/>
      <c r="E69" s="197"/>
      <c r="F69" s="373"/>
      <c r="G69" s="373"/>
      <c r="H69" s="373"/>
      <c r="I69" s="373"/>
      <c r="J69" s="441"/>
      <c r="K69" s="63"/>
    </row>
    <row r="70" spans="1:11" ht="19.5" customHeight="1">
      <c r="A70" s="62" t="s">
        <v>764</v>
      </c>
      <c r="B70" s="69">
        <v>2010</v>
      </c>
      <c r="C70" s="70">
        <v>1528</v>
      </c>
      <c r="D70" s="70" t="s">
        <v>662</v>
      </c>
      <c r="E70" s="36" t="s">
        <v>58</v>
      </c>
      <c r="F70" s="70">
        <v>693</v>
      </c>
      <c r="G70" s="70">
        <v>1528</v>
      </c>
      <c r="H70" s="70">
        <v>1351</v>
      </c>
      <c r="I70" s="70">
        <v>18</v>
      </c>
      <c r="J70" s="75">
        <v>159</v>
      </c>
      <c r="K70" s="63"/>
    </row>
    <row r="71" spans="1:11">
      <c r="A71" s="62" t="s">
        <v>765</v>
      </c>
      <c r="B71" s="69">
        <v>2015</v>
      </c>
      <c r="C71" s="70">
        <v>2733</v>
      </c>
      <c r="D71" s="70">
        <v>1705</v>
      </c>
      <c r="E71" s="23" t="s">
        <v>58</v>
      </c>
      <c r="F71" s="70">
        <v>1028</v>
      </c>
      <c r="G71" s="70">
        <v>2733</v>
      </c>
      <c r="H71" s="70">
        <v>2430</v>
      </c>
      <c r="I71" s="70">
        <v>23</v>
      </c>
      <c r="J71" s="75">
        <v>280</v>
      </c>
      <c r="K71" s="63"/>
    </row>
    <row r="72" spans="1:11" ht="14.25" customHeight="1">
      <c r="A72" s="280" t="s">
        <v>766</v>
      </c>
      <c r="B72" s="69">
        <v>2019</v>
      </c>
      <c r="C72" s="67">
        <v>3411</v>
      </c>
      <c r="D72" s="67">
        <v>2188</v>
      </c>
      <c r="E72" s="23" t="s">
        <v>58</v>
      </c>
      <c r="F72" s="67">
        <v>1223</v>
      </c>
      <c r="G72" s="67">
        <v>3411</v>
      </c>
      <c r="H72" s="67">
        <v>3162</v>
      </c>
      <c r="I72" s="67">
        <v>6</v>
      </c>
      <c r="J72" s="63">
        <v>243</v>
      </c>
      <c r="K72" s="63"/>
    </row>
    <row r="73" spans="1:11" ht="14.25" customHeight="1">
      <c r="A73" s="276" t="s">
        <v>752</v>
      </c>
      <c r="B73" s="69">
        <v>2020</v>
      </c>
      <c r="C73" s="67">
        <v>3254</v>
      </c>
      <c r="D73" s="67">
        <v>2002</v>
      </c>
      <c r="E73" s="67">
        <v>7</v>
      </c>
      <c r="F73" s="67">
        <v>1245</v>
      </c>
      <c r="G73" s="67">
        <v>3254</v>
      </c>
      <c r="H73" s="67">
        <v>3010</v>
      </c>
      <c r="I73" s="36" t="s">
        <v>58</v>
      </c>
      <c r="J73" s="63">
        <v>244</v>
      </c>
      <c r="K73" s="63"/>
    </row>
    <row r="74" spans="1:11" ht="13.5" customHeight="1">
      <c r="A74" s="62"/>
      <c r="B74" s="208">
        <v>2022</v>
      </c>
      <c r="C74" s="373">
        <v>2553</v>
      </c>
      <c r="D74" s="373">
        <v>1371</v>
      </c>
      <c r="E74" s="200">
        <v>6</v>
      </c>
      <c r="F74" s="373">
        <v>1177</v>
      </c>
      <c r="G74" s="373">
        <v>2553</v>
      </c>
      <c r="H74" s="373">
        <v>2311</v>
      </c>
      <c r="I74" s="197" t="s">
        <v>58</v>
      </c>
      <c r="J74" s="441">
        <v>242</v>
      </c>
    </row>
    <row r="75" spans="1:11" ht="13.5" customHeight="1">
      <c r="A75" s="62"/>
      <c r="B75" s="208"/>
      <c r="C75" s="373"/>
      <c r="D75" s="373"/>
      <c r="E75" s="200"/>
      <c r="F75" s="373"/>
      <c r="G75" s="373"/>
      <c r="H75" s="373"/>
      <c r="I75" s="373"/>
      <c r="J75" s="441"/>
    </row>
    <row r="76" spans="1:11" ht="19.5" customHeight="1">
      <c r="A76" s="62" t="s">
        <v>224</v>
      </c>
      <c r="B76" s="69">
        <v>2010</v>
      </c>
      <c r="C76" s="70">
        <v>1646</v>
      </c>
      <c r="D76" s="70" t="s">
        <v>663</v>
      </c>
      <c r="E76" s="23" t="s">
        <v>58</v>
      </c>
      <c r="F76" s="70">
        <v>1191</v>
      </c>
      <c r="G76" s="70">
        <v>1646</v>
      </c>
      <c r="H76" s="70">
        <v>1566</v>
      </c>
      <c r="I76" s="23">
        <v>5</v>
      </c>
      <c r="J76" s="75">
        <v>75</v>
      </c>
      <c r="K76" s="63"/>
    </row>
    <row r="77" spans="1:11">
      <c r="A77" s="62" t="s">
        <v>223</v>
      </c>
      <c r="B77" s="69">
        <v>2015</v>
      </c>
      <c r="C77" s="70">
        <v>2166</v>
      </c>
      <c r="D77" s="70">
        <v>755</v>
      </c>
      <c r="E77" s="23" t="s">
        <v>58</v>
      </c>
      <c r="F77" s="70">
        <v>1411</v>
      </c>
      <c r="G77" s="70">
        <v>2166</v>
      </c>
      <c r="H77" s="70">
        <v>2013</v>
      </c>
      <c r="I77" s="23">
        <v>16</v>
      </c>
      <c r="J77" s="75">
        <v>137</v>
      </c>
      <c r="K77" s="63"/>
    </row>
    <row r="78" spans="1:11" ht="15.5">
      <c r="A78" s="276" t="s">
        <v>225</v>
      </c>
      <c r="B78" s="69">
        <v>2019</v>
      </c>
      <c r="C78" s="67">
        <v>2766</v>
      </c>
      <c r="D78" s="67">
        <v>1208</v>
      </c>
      <c r="E78" s="67">
        <v>0.2</v>
      </c>
      <c r="F78" s="67">
        <v>1558</v>
      </c>
      <c r="G78" s="67">
        <v>2766</v>
      </c>
      <c r="H78" s="67">
        <v>2485</v>
      </c>
      <c r="I78" s="23" t="s">
        <v>58</v>
      </c>
      <c r="J78" s="63">
        <v>281</v>
      </c>
      <c r="K78" s="63"/>
    </row>
    <row r="79" spans="1:11">
      <c r="A79" s="276" t="s">
        <v>408</v>
      </c>
      <c r="B79" s="69">
        <v>2020</v>
      </c>
      <c r="C79" s="67">
        <v>2587</v>
      </c>
      <c r="D79" s="67">
        <v>1094</v>
      </c>
      <c r="E79" s="67">
        <v>22</v>
      </c>
      <c r="F79" s="67">
        <v>1471</v>
      </c>
      <c r="G79" s="67">
        <v>2587</v>
      </c>
      <c r="H79" s="67">
        <v>2340</v>
      </c>
      <c r="I79" s="23" t="s">
        <v>58</v>
      </c>
      <c r="J79" s="63">
        <v>247</v>
      </c>
      <c r="K79" s="63"/>
    </row>
    <row r="80" spans="1:11" ht="14.25" customHeight="1">
      <c r="A80" s="62"/>
      <c r="B80" s="208">
        <v>2022</v>
      </c>
      <c r="C80" s="373">
        <v>2671</v>
      </c>
      <c r="D80" s="373">
        <v>981</v>
      </c>
      <c r="E80" s="200">
        <v>33</v>
      </c>
      <c r="F80" s="373">
        <v>1657</v>
      </c>
      <c r="G80" s="373">
        <v>2671</v>
      </c>
      <c r="H80" s="373">
        <v>2467</v>
      </c>
      <c r="I80" s="200" t="s">
        <v>58</v>
      </c>
      <c r="J80" s="441">
        <v>205</v>
      </c>
      <c r="K80" s="63"/>
    </row>
    <row r="81" spans="1:11" ht="14.25" customHeight="1">
      <c r="A81" s="62"/>
      <c r="B81" s="208"/>
      <c r="C81" s="373"/>
      <c r="D81" s="373"/>
      <c r="E81" s="200"/>
      <c r="F81" s="373"/>
      <c r="G81" s="373"/>
      <c r="H81" s="373"/>
      <c r="I81" s="373"/>
      <c r="J81" s="441"/>
      <c r="K81" s="63"/>
    </row>
    <row r="82" spans="1:11" ht="19.5" customHeight="1">
      <c r="A82" s="62" t="s">
        <v>92</v>
      </c>
      <c r="B82" s="69">
        <v>2010</v>
      </c>
      <c r="C82" s="70">
        <v>850</v>
      </c>
      <c r="D82" s="70" t="s">
        <v>664</v>
      </c>
      <c r="E82" s="36" t="s">
        <v>58</v>
      </c>
      <c r="F82" s="70">
        <v>466</v>
      </c>
      <c r="G82" s="70">
        <v>850</v>
      </c>
      <c r="H82" s="70">
        <v>560</v>
      </c>
      <c r="I82" s="70">
        <v>7</v>
      </c>
      <c r="J82" s="75">
        <v>283</v>
      </c>
      <c r="K82" s="63"/>
    </row>
    <row r="83" spans="1:11" ht="14.25" customHeight="1">
      <c r="A83" s="281" t="s">
        <v>409</v>
      </c>
      <c r="B83" s="69">
        <v>2015</v>
      </c>
      <c r="C83" s="70">
        <v>1290</v>
      </c>
      <c r="D83" s="70">
        <v>686</v>
      </c>
      <c r="E83" s="23">
        <v>4</v>
      </c>
      <c r="F83" s="70">
        <v>600</v>
      </c>
      <c r="G83" s="70">
        <v>1290</v>
      </c>
      <c r="H83" s="70">
        <v>916</v>
      </c>
      <c r="I83" s="70" t="s">
        <v>58</v>
      </c>
      <c r="J83" s="75">
        <v>374</v>
      </c>
      <c r="K83" s="63"/>
    </row>
    <row r="84" spans="1:11" ht="13.5" customHeight="1">
      <c r="A84" s="62"/>
      <c r="B84" s="69">
        <v>2019</v>
      </c>
      <c r="C84" s="67">
        <v>1587</v>
      </c>
      <c r="D84" s="67">
        <v>792</v>
      </c>
      <c r="E84" s="36" t="s">
        <v>58</v>
      </c>
      <c r="F84" s="67">
        <v>795</v>
      </c>
      <c r="G84" s="67">
        <v>1587</v>
      </c>
      <c r="H84" s="67">
        <v>1112</v>
      </c>
      <c r="I84" s="67">
        <v>3</v>
      </c>
      <c r="J84" s="63">
        <v>473</v>
      </c>
      <c r="K84" s="63"/>
    </row>
    <row r="85" spans="1:11" ht="13.5" customHeight="1">
      <c r="A85" s="62"/>
      <c r="B85" s="69">
        <v>2020</v>
      </c>
      <c r="C85" s="67">
        <v>1560</v>
      </c>
      <c r="D85" s="67">
        <v>808</v>
      </c>
      <c r="E85" s="36" t="s">
        <v>58</v>
      </c>
      <c r="F85" s="67">
        <v>752</v>
      </c>
      <c r="G85" s="67">
        <v>1560</v>
      </c>
      <c r="H85" s="67">
        <v>1079</v>
      </c>
      <c r="I85" s="67">
        <v>4</v>
      </c>
      <c r="J85" s="63">
        <v>477</v>
      </c>
      <c r="K85" s="63"/>
    </row>
    <row r="86" spans="1:11" ht="13.5" customHeight="1">
      <c r="A86" s="62"/>
      <c r="B86" s="208">
        <v>2022</v>
      </c>
      <c r="C86" s="373">
        <v>1655</v>
      </c>
      <c r="D86" s="373">
        <v>1030</v>
      </c>
      <c r="E86" s="197" t="s">
        <v>58</v>
      </c>
      <c r="F86" s="373">
        <v>625</v>
      </c>
      <c r="G86" s="373">
        <v>1655</v>
      </c>
      <c r="H86" s="373">
        <v>1112</v>
      </c>
      <c r="I86" s="373">
        <v>177</v>
      </c>
      <c r="J86" s="441">
        <v>367</v>
      </c>
      <c r="K86" s="63"/>
    </row>
    <row r="87" spans="1:11" ht="13.5" customHeight="1">
      <c r="A87" s="62"/>
      <c r="B87" s="208"/>
      <c r="C87" s="373"/>
      <c r="D87" s="373"/>
      <c r="E87" s="197"/>
      <c r="F87" s="373"/>
      <c r="G87" s="373"/>
      <c r="H87" s="373"/>
      <c r="I87" s="373"/>
      <c r="J87" s="441"/>
      <c r="K87" s="63"/>
    </row>
    <row r="88" spans="1:11" ht="19.5" customHeight="1">
      <c r="A88" s="79" t="s">
        <v>684</v>
      </c>
      <c r="B88" s="69">
        <v>2010</v>
      </c>
      <c r="C88" s="70">
        <v>138</v>
      </c>
      <c r="D88" s="70">
        <v>15</v>
      </c>
      <c r="E88" s="23">
        <v>0</v>
      </c>
      <c r="F88" s="70">
        <v>123</v>
      </c>
      <c r="G88" s="70">
        <v>138</v>
      </c>
      <c r="H88" s="70">
        <v>129</v>
      </c>
      <c r="I88" s="36" t="s">
        <v>58</v>
      </c>
      <c r="J88" s="75">
        <v>9</v>
      </c>
      <c r="K88" s="63"/>
    </row>
    <row r="89" spans="1:11" ht="14.25" customHeight="1">
      <c r="A89" s="62" t="s">
        <v>683</v>
      </c>
      <c r="B89" s="69">
        <v>2015</v>
      </c>
      <c r="C89" s="70">
        <v>156</v>
      </c>
      <c r="D89" s="70">
        <v>8</v>
      </c>
      <c r="E89" s="36" t="s">
        <v>58</v>
      </c>
      <c r="F89" s="70">
        <v>148</v>
      </c>
      <c r="G89" s="70">
        <v>156</v>
      </c>
      <c r="H89" s="70">
        <v>136</v>
      </c>
      <c r="I89" s="23">
        <v>0</v>
      </c>
      <c r="J89" s="75">
        <v>20</v>
      </c>
      <c r="K89" s="63"/>
    </row>
    <row r="90" spans="1:11" ht="15" customHeight="1">
      <c r="A90" s="276" t="s">
        <v>459</v>
      </c>
      <c r="B90" s="69">
        <v>2019</v>
      </c>
      <c r="C90" s="67">
        <v>216</v>
      </c>
      <c r="D90" s="67">
        <v>13</v>
      </c>
      <c r="E90" s="23">
        <v>0</v>
      </c>
      <c r="F90" s="67">
        <v>203</v>
      </c>
      <c r="G90" s="67">
        <v>216</v>
      </c>
      <c r="H90" s="67">
        <v>178</v>
      </c>
      <c r="I90" s="36" t="s">
        <v>58</v>
      </c>
      <c r="J90" s="63">
        <v>38</v>
      </c>
      <c r="K90" s="63"/>
    </row>
    <row r="91" spans="1:11" ht="15" customHeight="1">
      <c r="A91" s="276" t="s">
        <v>406</v>
      </c>
      <c r="B91" s="69">
        <v>2020</v>
      </c>
      <c r="C91" s="67">
        <v>208</v>
      </c>
      <c r="D91" s="67">
        <v>17</v>
      </c>
      <c r="E91" s="67">
        <v>1</v>
      </c>
      <c r="F91" s="67">
        <v>190</v>
      </c>
      <c r="G91" s="67">
        <v>208</v>
      </c>
      <c r="H91" s="67">
        <v>170</v>
      </c>
      <c r="I91" s="36" t="s">
        <v>58</v>
      </c>
      <c r="J91" s="63">
        <v>38</v>
      </c>
      <c r="K91" s="63"/>
    </row>
    <row r="92" spans="1:11" ht="13.5" customHeight="1">
      <c r="A92" s="276"/>
      <c r="B92" s="208">
        <v>2022</v>
      </c>
      <c r="C92" s="373">
        <v>212</v>
      </c>
      <c r="D92" s="373">
        <v>23</v>
      </c>
      <c r="E92" s="197" t="s">
        <v>58</v>
      </c>
      <c r="F92" s="373">
        <v>189</v>
      </c>
      <c r="G92" s="373">
        <v>212</v>
      </c>
      <c r="H92" s="373">
        <v>176</v>
      </c>
      <c r="I92" s="197" t="s">
        <v>58</v>
      </c>
      <c r="J92" s="441">
        <v>36</v>
      </c>
      <c r="K92" s="63"/>
    </row>
    <row r="93" spans="1:11" ht="13.5" customHeight="1">
      <c r="A93" s="276"/>
      <c r="B93" s="208"/>
      <c r="C93" s="373"/>
      <c r="D93" s="373"/>
      <c r="E93" s="373"/>
      <c r="F93" s="373"/>
      <c r="G93" s="373"/>
      <c r="H93" s="373"/>
      <c r="I93" s="197"/>
      <c r="J93" s="441"/>
      <c r="K93" s="63"/>
    </row>
    <row r="94" spans="1:11" ht="19.5" customHeight="1">
      <c r="A94" s="79" t="s">
        <v>653</v>
      </c>
      <c r="B94" s="69">
        <v>2010</v>
      </c>
      <c r="C94" s="70">
        <v>155</v>
      </c>
      <c r="D94" s="70">
        <v>98</v>
      </c>
      <c r="E94" s="23" t="s">
        <v>58</v>
      </c>
      <c r="F94" s="70">
        <v>57</v>
      </c>
      <c r="G94" s="70">
        <v>155</v>
      </c>
      <c r="H94" s="70">
        <v>57</v>
      </c>
      <c r="I94" s="23">
        <v>2</v>
      </c>
      <c r="J94" s="75">
        <v>96</v>
      </c>
      <c r="K94" s="63"/>
    </row>
    <row r="95" spans="1:11">
      <c r="A95" s="79" t="s">
        <v>770</v>
      </c>
      <c r="B95" s="69">
        <v>2015</v>
      </c>
      <c r="C95" s="70">
        <v>170</v>
      </c>
      <c r="D95" s="70">
        <v>115</v>
      </c>
      <c r="E95" s="23">
        <v>3</v>
      </c>
      <c r="F95" s="70">
        <v>52</v>
      </c>
      <c r="G95" s="70">
        <v>170</v>
      </c>
      <c r="H95" s="70" t="s">
        <v>234</v>
      </c>
      <c r="I95" s="23" t="s">
        <v>58</v>
      </c>
      <c r="J95" s="75" t="s">
        <v>234</v>
      </c>
      <c r="K95" s="63"/>
    </row>
    <row r="96" spans="1:11" ht="13.5" customHeight="1">
      <c r="A96" s="276" t="s">
        <v>769</v>
      </c>
      <c r="B96" s="69">
        <v>2019</v>
      </c>
      <c r="C96" s="67">
        <v>156</v>
      </c>
      <c r="D96" s="67">
        <v>108</v>
      </c>
      <c r="E96" s="23" t="s">
        <v>58</v>
      </c>
      <c r="F96" s="67">
        <v>48</v>
      </c>
      <c r="G96" s="67">
        <v>156</v>
      </c>
      <c r="H96" s="67">
        <v>79</v>
      </c>
      <c r="I96" s="67">
        <v>2</v>
      </c>
      <c r="J96" s="63">
        <v>75</v>
      </c>
      <c r="K96" s="63"/>
    </row>
    <row r="97" spans="1:11" ht="13.5" customHeight="1">
      <c r="A97" s="276" t="s">
        <v>771</v>
      </c>
      <c r="B97" s="69">
        <v>2020</v>
      </c>
      <c r="C97" s="67">
        <v>136</v>
      </c>
      <c r="D97" s="67">
        <v>102</v>
      </c>
      <c r="E97" s="23" t="s">
        <v>58</v>
      </c>
      <c r="F97" s="67">
        <v>34</v>
      </c>
      <c r="G97" s="67">
        <v>136</v>
      </c>
      <c r="H97" s="67">
        <v>66</v>
      </c>
      <c r="I97" s="67">
        <v>2</v>
      </c>
      <c r="J97" s="63">
        <v>68</v>
      </c>
      <c r="K97" s="63"/>
    </row>
    <row r="98" spans="1:11" ht="13.5" customHeight="1">
      <c r="A98" s="62"/>
      <c r="B98" s="208">
        <v>2022</v>
      </c>
      <c r="C98" s="373">
        <v>144</v>
      </c>
      <c r="D98" s="373">
        <v>96</v>
      </c>
      <c r="E98" s="200" t="s">
        <v>58</v>
      </c>
      <c r="F98" s="373">
        <v>48</v>
      </c>
      <c r="G98" s="373">
        <v>144</v>
      </c>
      <c r="H98" s="373">
        <v>65</v>
      </c>
      <c r="I98" s="200">
        <v>2</v>
      </c>
      <c r="J98" s="441">
        <v>77</v>
      </c>
      <c r="K98" s="63"/>
    </row>
    <row r="99" spans="1:11" ht="13.5" customHeight="1">
      <c r="A99" s="62"/>
      <c r="B99" s="208"/>
      <c r="C99" s="373"/>
      <c r="D99" s="373"/>
      <c r="E99" s="373"/>
      <c r="F99" s="373"/>
      <c r="G99" s="373"/>
      <c r="H99" s="373"/>
      <c r="I99" s="200"/>
      <c r="J99" s="441"/>
      <c r="K99" s="63"/>
    </row>
    <row r="100" spans="1:11" ht="19.5" customHeight="1">
      <c r="A100" s="79" t="s">
        <v>2</v>
      </c>
      <c r="B100" s="69">
        <v>2010</v>
      </c>
      <c r="C100" s="70">
        <v>594</v>
      </c>
      <c r="D100" s="70">
        <v>568</v>
      </c>
      <c r="E100" s="70" t="s">
        <v>58</v>
      </c>
      <c r="F100" s="70">
        <v>26</v>
      </c>
      <c r="G100" s="70">
        <v>594</v>
      </c>
      <c r="H100" s="70">
        <v>279</v>
      </c>
      <c r="I100" s="23">
        <v>2</v>
      </c>
      <c r="J100" s="75">
        <v>313</v>
      </c>
      <c r="K100" s="63"/>
    </row>
    <row r="101" spans="1:11" ht="13.5" customHeight="1">
      <c r="A101" s="62" t="s">
        <v>460</v>
      </c>
      <c r="B101" s="69">
        <v>2015</v>
      </c>
      <c r="C101" s="70">
        <v>596</v>
      </c>
      <c r="D101" s="70">
        <v>589</v>
      </c>
      <c r="E101" s="23">
        <v>3</v>
      </c>
      <c r="F101" s="70">
        <v>4</v>
      </c>
      <c r="G101" s="70">
        <v>596</v>
      </c>
      <c r="H101" s="70">
        <v>298</v>
      </c>
      <c r="I101" s="23" t="s">
        <v>58</v>
      </c>
      <c r="J101" s="75">
        <v>298</v>
      </c>
      <c r="K101" s="63"/>
    </row>
    <row r="102" spans="1:11" ht="13.5" customHeight="1">
      <c r="A102" s="276" t="s">
        <v>773</v>
      </c>
      <c r="B102" s="69">
        <v>2019</v>
      </c>
      <c r="C102" s="67">
        <v>589</v>
      </c>
      <c r="D102" s="67">
        <v>582</v>
      </c>
      <c r="E102" s="70" t="s">
        <v>58</v>
      </c>
      <c r="F102" s="67">
        <v>7</v>
      </c>
      <c r="G102" s="67">
        <v>589</v>
      </c>
      <c r="H102" s="67">
        <v>296</v>
      </c>
      <c r="I102" s="67">
        <v>5</v>
      </c>
      <c r="J102" s="63">
        <v>288</v>
      </c>
      <c r="K102" s="63"/>
    </row>
    <row r="103" spans="1:11" ht="13.5" customHeight="1">
      <c r="A103" s="276" t="s">
        <v>772</v>
      </c>
      <c r="B103" s="69">
        <v>2020</v>
      </c>
      <c r="C103" s="67">
        <v>586</v>
      </c>
      <c r="D103" s="67">
        <v>562</v>
      </c>
      <c r="E103" s="67">
        <v>7</v>
      </c>
      <c r="F103" s="67">
        <v>17</v>
      </c>
      <c r="G103" s="67">
        <v>586</v>
      </c>
      <c r="H103" s="67">
        <v>294</v>
      </c>
      <c r="I103" s="23" t="s">
        <v>58</v>
      </c>
      <c r="J103" s="63">
        <v>292</v>
      </c>
      <c r="K103" s="63"/>
    </row>
    <row r="104" spans="1:11" ht="14.25" customHeight="1">
      <c r="A104" s="276"/>
      <c r="B104" s="208">
        <v>2022</v>
      </c>
      <c r="C104" s="373">
        <v>594</v>
      </c>
      <c r="D104" s="373">
        <v>588</v>
      </c>
      <c r="E104" s="374" t="s">
        <v>58</v>
      </c>
      <c r="F104" s="373">
        <v>6</v>
      </c>
      <c r="G104" s="373">
        <v>594</v>
      </c>
      <c r="H104" s="373">
        <v>300</v>
      </c>
      <c r="I104" s="200">
        <v>9</v>
      </c>
      <c r="J104" s="441">
        <v>285</v>
      </c>
      <c r="K104" s="63"/>
    </row>
    <row r="105" spans="1:11" ht="14.25" customHeight="1">
      <c r="A105" s="279"/>
      <c r="B105" s="65"/>
      <c r="C105" s="74"/>
      <c r="D105" s="74"/>
      <c r="E105" s="76"/>
      <c r="F105" s="74"/>
      <c r="G105" s="74"/>
      <c r="H105" s="74"/>
      <c r="I105" s="42"/>
      <c r="J105" s="62"/>
      <c r="K105" s="63"/>
    </row>
    <row r="106" spans="1:11" ht="10.5" customHeight="1">
      <c r="A106" s="206" t="s">
        <v>824</v>
      </c>
      <c r="B106" s="63"/>
      <c r="C106" s="63"/>
      <c r="D106" s="63"/>
      <c r="E106" s="63"/>
      <c r="F106" s="63"/>
      <c r="G106" s="63"/>
      <c r="H106" s="63"/>
      <c r="I106" s="80"/>
      <c r="J106" s="63"/>
      <c r="K106" s="63"/>
    </row>
    <row r="107" spans="1:11" ht="10.5" customHeight="1">
      <c r="A107" s="206" t="s">
        <v>825</v>
      </c>
      <c r="B107" s="63"/>
      <c r="C107" s="63"/>
      <c r="D107" s="63"/>
      <c r="E107" s="63"/>
      <c r="F107" s="63"/>
      <c r="G107" s="63"/>
      <c r="H107" s="63"/>
      <c r="I107" s="80"/>
      <c r="J107" s="63"/>
      <c r="K107" s="63"/>
    </row>
    <row r="108" spans="1:11" ht="10.5" customHeight="1">
      <c r="A108" s="402" t="s">
        <v>826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</row>
    <row r="109" spans="1:11" ht="10.5" customHeight="1">
      <c r="A109" s="278" t="s">
        <v>827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</row>
    <row r="110" spans="1:1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</row>
    <row r="111" spans="1:1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</row>
    <row r="112" spans="1:1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</row>
    <row r="113" spans="1:1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</row>
    <row r="114" spans="1:1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</row>
    <row r="115" spans="1:1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</row>
    <row r="116" spans="1:1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</row>
    <row r="117" spans="1:1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</row>
    <row r="118" spans="1:1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</row>
    <row r="119" spans="1:1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</row>
    <row r="120" spans="1:1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</row>
    <row r="121" spans="1:1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</row>
    <row r="122" spans="1:1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</row>
    <row r="123" spans="1:1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</row>
    <row r="124" spans="1:1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</row>
    <row r="125" spans="1:1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</row>
    <row r="126" spans="1:1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</row>
    <row r="127" spans="1:1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</row>
    <row r="128" spans="1:1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</row>
    <row r="129" spans="1:1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</row>
    <row r="130" spans="1:1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</row>
    <row r="131" spans="1:1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</row>
    <row r="132" spans="1:1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</row>
    <row r="133" spans="1:1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</row>
    <row r="134" spans="1:1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</row>
    <row r="135" spans="1:1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</row>
    <row r="136" spans="1:1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</row>
    <row r="137" spans="1:1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</row>
    <row r="138" spans="1:1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</row>
    <row r="139" spans="1:1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</row>
    <row r="140" spans="1:1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</row>
    <row r="141" spans="1:1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</row>
    <row r="142" spans="1:1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</row>
    <row r="143" spans="1:1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</row>
    <row r="144" spans="1:1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</row>
    <row r="145" spans="1:1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</row>
    <row r="146" spans="1:1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</row>
    <row r="147" spans="1:1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</row>
    <row r="148" spans="1:1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</row>
    <row r="149" spans="1:1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</row>
    <row r="150" spans="1:1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</row>
    <row r="151" spans="1:1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</row>
    <row r="152" spans="1:1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</row>
    <row r="153" spans="1:1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</row>
    <row r="154" spans="1:1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</row>
    <row r="155" spans="1:1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</row>
    <row r="156" spans="1:1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</row>
    <row r="157" spans="1:1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</row>
    <row r="158" spans="1:1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</row>
    <row r="159" spans="1:1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</row>
    <row r="160" spans="1:1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</row>
    <row r="161" spans="1:1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</row>
    <row r="162" spans="1:1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</row>
    <row r="163" spans="1:1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</row>
    <row r="164" spans="1:1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</row>
    <row r="165" spans="1:1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</row>
    <row r="166" spans="1:1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</row>
    <row r="167" spans="1:1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</row>
    <row r="168" spans="1:1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</row>
    <row r="169" spans="1:1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</row>
    <row r="170" spans="1:1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</row>
    <row r="171" spans="1:1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</row>
    <row r="172" spans="1:1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</row>
    <row r="173" spans="1:1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</row>
    <row r="174" spans="1:1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</row>
    <row r="175" spans="1:1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</row>
    <row r="176" spans="1:1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</row>
    <row r="177" spans="1:1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</row>
    <row r="178" spans="1:1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</row>
    <row r="179" spans="1:1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</row>
    <row r="180" spans="1:1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</row>
    <row r="181" spans="1:1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</row>
    <row r="182" spans="1:1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</row>
    <row r="183" spans="1:1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</row>
    <row r="184" spans="1:1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</row>
    <row r="185" spans="1:1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</row>
    <row r="186" spans="1:1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</row>
    <row r="187" spans="1:1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</row>
    <row r="188" spans="1:1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</row>
    <row r="189" spans="1:1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</row>
    <row r="190" spans="1:1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</row>
    <row r="191" spans="1:1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</row>
    <row r="192" spans="1:1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</row>
    <row r="193" spans="1:1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</row>
    <row r="194" spans="1:1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</row>
    <row r="195" spans="1:1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</row>
    <row r="196" spans="1:1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</row>
    <row r="197" spans="1:1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</row>
    <row r="198" spans="1:1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</row>
    <row r="199" spans="1:1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</row>
    <row r="200" spans="1:1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</row>
    <row r="201" spans="1:1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</row>
    <row r="202" spans="1:1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</row>
    <row r="203" spans="1:1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</row>
    <row r="204" spans="1:1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</row>
    <row r="205" spans="1:1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</row>
    <row r="206" spans="1:1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</row>
    <row r="207" spans="1:1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</row>
    <row r="208" spans="1:1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</row>
    <row r="209" spans="1:1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</row>
    <row r="210" spans="1:1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</row>
    <row r="211" spans="1:1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</row>
  </sheetData>
  <mergeCells count="20">
    <mergeCell ref="A6:B8"/>
    <mergeCell ref="C6:F6"/>
    <mergeCell ref="G6:J6"/>
    <mergeCell ref="C7:C8"/>
    <mergeCell ref="D7:E7"/>
    <mergeCell ref="F7:F8"/>
    <mergeCell ref="G7:G8"/>
    <mergeCell ref="H7:H8"/>
    <mergeCell ref="I7:I8"/>
    <mergeCell ref="J7:J8"/>
    <mergeCell ref="A61:B63"/>
    <mergeCell ref="C61:F61"/>
    <mergeCell ref="G61:J61"/>
    <mergeCell ref="C62:C63"/>
    <mergeCell ref="D62:E62"/>
    <mergeCell ref="F62:F63"/>
    <mergeCell ref="G62:G63"/>
    <mergeCell ref="H62:H63"/>
    <mergeCell ref="I62:I63"/>
    <mergeCell ref="J62:J63"/>
  </mergeCells>
  <hyperlinks>
    <hyperlink ref="A3" location="'Spis tablic List of tables'!A1" display="Powrót do spisu tablic" xr:uid="{9052E608-64BD-4F8E-A360-53632BB4767E}"/>
    <hyperlink ref="A4" location="'Spis tablic List of tables'!A1" display="Return to list of tables" xr:uid="{A1D7DD32-1C2B-4521-B351-08CC594070DF}"/>
  </hyperlinks>
  <pageMargins left="0.39370078740157483" right="0.39370078740157483" top="0.39370078740157483" bottom="0.39370078740157483" header="0" footer="0"/>
  <pageSetup paperSize="9" scale="91" fitToHeight="2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DC39-C3A8-4E48-B13C-B1CDD8B26BEC}">
  <dimension ref="A1:P624"/>
  <sheetViews>
    <sheetView zoomScaleNormal="100" workbookViewId="0">
      <selection activeCell="B1" sqref="B1"/>
    </sheetView>
  </sheetViews>
  <sheetFormatPr defaultColWidth="9.08984375" defaultRowHeight="12.5"/>
  <cols>
    <col min="1" max="1" width="3.453125" style="8" customWidth="1"/>
    <col min="2" max="2" width="41.36328125" style="8" customWidth="1"/>
    <col min="3" max="3" width="2.08984375" style="8" customWidth="1"/>
    <col min="4" max="13" width="9.90625" style="8" customWidth="1"/>
    <col min="14" max="14" width="42.54296875" style="8" customWidth="1"/>
    <col min="15" max="15" width="3.6328125" style="8" customWidth="1"/>
    <col min="16" max="16384" width="9.08984375" style="8"/>
  </cols>
  <sheetData>
    <row r="1" spans="1:16" s="11" customFormat="1" ht="17.399999999999999" customHeight="1">
      <c r="A1" s="164" t="s">
        <v>920</v>
      </c>
      <c r="B1" s="29"/>
      <c r="C1" s="29"/>
      <c r="D1" s="29"/>
      <c r="E1" s="29"/>
      <c r="F1" s="29"/>
      <c r="G1" s="29"/>
      <c r="H1" s="29"/>
      <c r="I1" s="14"/>
      <c r="J1" s="14"/>
      <c r="K1" s="14"/>
      <c r="L1" s="14"/>
      <c r="M1" s="14"/>
      <c r="N1" s="14"/>
      <c r="O1" s="14"/>
      <c r="P1" s="14"/>
    </row>
    <row r="2" spans="1:16" ht="17.399999999999999" customHeight="1">
      <c r="A2" s="260" t="s">
        <v>666</v>
      </c>
      <c r="B2" s="211"/>
      <c r="C2" s="14"/>
      <c r="D2" s="14"/>
      <c r="E2" s="14"/>
      <c r="F2" s="14"/>
      <c r="G2" s="14"/>
      <c r="H2" s="14"/>
      <c r="I2" s="211"/>
      <c r="J2" s="211"/>
      <c r="K2" s="14"/>
      <c r="L2" s="14"/>
      <c r="M2" s="14"/>
      <c r="N2" s="14"/>
      <c r="O2" s="14"/>
      <c r="P2" s="14"/>
    </row>
    <row r="3" spans="1:16" ht="12.75" customHeight="1">
      <c r="A3" s="260"/>
      <c r="B3" s="394" t="s">
        <v>581</v>
      </c>
      <c r="C3" s="14"/>
      <c r="D3" s="14"/>
      <c r="E3" s="14"/>
      <c r="F3" s="14"/>
      <c r="G3" s="14"/>
      <c r="H3" s="14"/>
      <c r="I3" s="211"/>
      <c r="J3" s="211"/>
      <c r="K3" s="14"/>
      <c r="L3" s="14"/>
      <c r="M3" s="14"/>
      <c r="N3" s="14"/>
      <c r="O3" s="14"/>
      <c r="P3" s="14"/>
    </row>
    <row r="4" spans="1:16" ht="12.75" customHeight="1">
      <c r="A4" s="260"/>
      <c r="B4" s="394" t="s">
        <v>582</v>
      </c>
      <c r="C4" s="14"/>
      <c r="D4" s="14"/>
      <c r="E4" s="14"/>
      <c r="F4" s="14"/>
      <c r="G4" s="14"/>
      <c r="H4" s="14"/>
      <c r="I4" s="211"/>
      <c r="J4" s="211"/>
      <c r="K4" s="14"/>
      <c r="L4" s="14"/>
      <c r="M4" s="14"/>
      <c r="N4" s="14"/>
      <c r="O4" s="14"/>
      <c r="P4" s="14"/>
    </row>
    <row r="5" spans="1:16" ht="6.75" customHeight="1">
      <c r="A5" s="211"/>
      <c r="B5" s="211"/>
      <c r="C5" s="14"/>
      <c r="D5" s="14"/>
      <c r="E5" s="14"/>
      <c r="F5" s="14"/>
      <c r="G5" s="14"/>
      <c r="H5" s="14"/>
      <c r="I5" s="211"/>
      <c r="J5" s="211"/>
      <c r="K5" s="211"/>
      <c r="L5" s="14"/>
      <c r="M5" s="14"/>
      <c r="N5" s="14"/>
      <c r="O5" s="14"/>
      <c r="P5" s="14"/>
    </row>
    <row r="6" spans="1:16" ht="48.75" customHeight="1">
      <c r="A6" s="578" t="s">
        <v>75</v>
      </c>
      <c r="B6" s="582" t="s">
        <v>922</v>
      </c>
      <c r="C6" s="583"/>
      <c r="D6" s="557" t="s">
        <v>461</v>
      </c>
      <c r="E6" s="572"/>
      <c r="F6" s="557" t="s">
        <v>462</v>
      </c>
      <c r="G6" s="572"/>
      <c r="H6" s="557" t="s">
        <v>848</v>
      </c>
      <c r="I6" s="572"/>
      <c r="J6" s="557" t="s">
        <v>463</v>
      </c>
      <c r="K6" s="572"/>
      <c r="L6" s="557" t="s">
        <v>593</v>
      </c>
      <c r="M6" s="572"/>
      <c r="N6" s="573" t="s">
        <v>921</v>
      </c>
      <c r="O6" s="575" t="s">
        <v>670</v>
      </c>
      <c r="P6" s="14"/>
    </row>
    <row r="7" spans="1:16" ht="72.75" customHeight="1">
      <c r="A7" s="581"/>
      <c r="B7" s="584"/>
      <c r="C7" s="585"/>
      <c r="D7" s="49" t="s">
        <v>450</v>
      </c>
      <c r="E7" s="49" t="s">
        <v>465</v>
      </c>
      <c r="F7" s="49" t="s">
        <v>450</v>
      </c>
      <c r="G7" s="49" t="s">
        <v>465</v>
      </c>
      <c r="H7" s="49" t="s">
        <v>450</v>
      </c>
      <c r="I7" s="49" t="s">
        <v>465</v>
      </c>
      <c r="J7" s="49" t="s">
        <v>450</v>
      </c>
      <c r="K7" s="49" t="s">
        <v>465</v>
      </c>
      <c r="L7" s="49" t="s">
        <v>450</v>
      </c>
      <c r="M7" s="49" t="s">
        <v>465</v>
      </c>
      <c r="N7" s="574"/>
      <c r="O7" s="576"/>
      <c r="P7" s="14"/>
    </row>
    <row r="8" spans="1:16" ht="28.5" customHeight="1">
      <c r="A8" s="581"/>
      <c r="B8" s="584"/>
      <c r="C8" s="585"/>
      <c r="D8" s="557" t="s">
        <v>466</v>
      </c>
      <c r="E8" s="572"/>
      <c r="F8" s="552" t="s">
        <v>467</v>
      </c>
      <c r="G8" s="553"/>
      <c r="H8" s="553"/>
      <c r="I8" s="572"/>
      <c r="J8" s="557" t="s">
        <v>468</v>
      </c>
      <c r="K8" s="572"/>
      <c r="L8" s="552" t="s">
        <v>469</v>
      </c>
      <c r="M8" s="572"/>
      <c r="N8" s="574"/>
      <c r="O8" s="576"/>
      <c r="P8" s="14"/>
    </row>
    <row r="9" spans="1:16" ht="22.5" customHeight="1">
      <c r="A9" s="83">
        <v>1</v>
      </c>
      <c r="B9" s="183" t="s">
        <v>620</v>
      </c>
      <c r="C9" s="381" t="s">
        <v>77</v>
      </c>
      <c r="D9" s="398">
        <v>60111</v>
      </c>
      <c r="E9" s="201">
        <v>4556</v>
      </c>
      <c r="F9" s="201" t="s">
        <v>877</v>
      </c>
      <c r="G9" s="201">
        <v>8015</v>
      </c>
      <c r="H9" s="200">
        <v>3292</v>
      </c>
      <c r="I9" s="200">
        <v>811</v>
      </c>
      <c r="J9" s="201">
        <v>2321</v>
      </c>
      <c r="K9" s="201">
        <v>476</v>
      </c>
      <c r="L9" s="201" t="s">
        <v>878</v>
      </c>
      <c r="M9" s="397" t="s">
        <v>881</v>
      </c>
      <c r="N9" s="282" t="s">
        <v>78</v>
      </c>
      <c r="O9" s="283">
        <v>1</v>
      </c>
      <c r="P9" s="14"/>
    </row>
    <row r="10" spans="1:16" ht="14.15" customHeight="1">
      <c r="A10" s="82">
        <v>2</v>
      </c>
      <c r="B10" s="284"/>
      <c r="C10" s="382" t="s">
        <v>79</v>
      </c>
      <c r="D10" s="398">
        <v>56641</v>
      </c>
      <c r="E10" s="201">
        <v>4091</v>
      </c>
      <c r="F10" s="201">
        <v>9397</v>
      </c>
      <c r="G10" s="201">
        <v>6660</v>
      </c>
      <c r="H10" s="200">
        <v>3152</v>
      </c>
      <c r="I10" s="200">
        <v>847</v>
      </c>
      <c r="J10" s="201">
        <v>2227</v>
      </c>
      <c r="K10" s="201">
        <v>508</v>
      </c>
      <c r="L10" s="201">
        <v>87137</v>
      </c>
      <c r="M10" s="397">
        <v>85635</v>
      </c>
      <c r="N10" s="185"/>
      <c r="O10" s="286">
        <v>2</v>
      </c>
      <c r="P10" s="14"/>
    </row>
    <row r="11" spans="1:16" ht="23.25" customHeight="1">
      <c r="A11" s="82">
        <v>3</v>
      </c>
      <c r="B11" s="159" t="s">
        <v>621</v>
      </c>
      <c r="C11" s="382" t="s">
        <v>77</v>
      </c>
      <c r="D11" s="398">
        <v>50</v>
      </c>
      <c r="E11" s="201">
        <v>48</v>
      </c>
      <c r="F11" s="201">
        <v>346</v>
      </c>
      <c r="G11" s="201">
        <v>253</v>
      </c>
      <c r="H11" s="201">
        <v>1203</v>
      </c>
      <c r="I11" s="201">
        <v>373</v>
      </c>
      <c r="J11" s="201">
        <v>1</v>
      </c>
      <c r="K11" s="201">
        <v>1</v>
      </c>
      <c r="L11" s="201">
        <v>8161</v>
      </c>
      <c r="M11" s="397">
        <v>8161</v>
      </c>
      <c r="N11" s="287" t="s">
        <v>259</v>
      </c>
      <c r="O11" s="286">
        <v>3</v>
      </c>
      <c r="P11" s="14"/>
    </row>
    <row r="12" spans="1:16" ht="14.15" customHeight="1">
      <c r="A12" s="82">
        <v>4</v>
      </c>
      <c r="B12" s="284"/>
      <c r="C12" s="382" t="s">
        <v>79</v>
      </c>
      <c r="D12" s="398">
        <v>77</v>
      </c>
      <c r="E12" s="201">
        <v>74</v>
      </c>
      <c r="F12" s="201">
        <v>273</v>
      </c>
      <c r="G12" s="201">
        <v>202</v>
      </c>
      <c r="H12" s="201">
        <v>1106</v>
      </c>
      <c r="I12" s="201">
        <v>410</v>
      </c>
      <c r="J12" s="201">
        <v>20</v>
      </c>
      <c r="K12" s="201">
        <v>20</v>
      </c>
      <c r="L12" s="201">
        <v>7886</v>
      </c>
      <c r="M12" s="397">
        <v>7886</v>
      </c>
      <c r="N12" s="95"/>
      <c r="O12" s="286">
        <v>4</v>
      </c>
      <c r="P12" s="14"/>
    </row>
    <row r="13" spans="1:16" ht="23.25" customHeight="1">
      <c r="A13" s="82">
        <v>5</v>
      </c>
      <c r="B13" s="85" t="s">
        <v>686</v>
      </c>
      <c r="C13" s="285" t="s">
        <v>77</v>
      </c>
      <c r="D13" s="365">
        <v>28</v>
      </c>
      <c r="E13" s="24">
        <v>28</v>
      </c>
      <c r="F13" s="24">
        <v>61</v>
      </c>
      <c r="G13" s="24">
        <v>3</v>
      </c>
      <c r="H13" s="24" t="s">
        <v>58</v>
      </c>
      <c r="I13" s="24" t="s">
        <v>58</v>
      </c>
      <c r="J13" s="24">
        <v>0</v>
      </c>
      <c r="K13" s="24">
        <v>0</v>
      </c>
      <c r="L13" s="24">
        <v>4750</v>
      </c>
      <c r="M13" s="366">
        <v>4750</v>
      </c>
      <c r="N13" s="288"/>
      <c r="O13" s="286">
        <v>5</v>
      </c>
      <c r="P13" s="14"/>
    </row>
    <row r="14" spans="1:16" ht="14.15" customHeight="1">
      <c r="A14" s="82">
        <v>6</v>
      </c>
      <c r="B14" s="86" t="s">
        <v>685</v>
      </c>
      <c r="C14" s="289" t="s">
        <v>79</v>
      </c>
      <c r="D14" s="365">
        <v>19</v>
      </c>
      <c r="E14" s="24">
        <v>19</v>
      </c>
      <c r="F14" s="24">
        <v>41</v>
      </c>
      <c r="G14" s="24">
        <v>3</v>
      </c>
      <c r="H14" s="24" t="s">
        <v>58</v>
      </c>
      <c r="I14" s="24" t="s">
        <v>58</v>
      </c>
      <c r="J14" s="24">
        <v>0</v>
      </c>
      <c r="K14" s="24">
        <v>0</v>
      </c>
      <c r="L14" s="24">
        <v>4722</v>
      </c>
      <c r="M14" s="366">
        <v>4722</v>
      </c>
      <c r="N14" s="288" t="s">
        <v>65</v>
      </c>
      <c r="O14" s="286">
        <v>6</v>
      </c>
      <c r="P14" s="14"/>
    </row>
    <row r="15" spans="1:16" ht="23.25" customHeight="1">
      <c r="A15" s="82">
        <v>7</v>
      </c>
      <c r="B15" s="159" t="s">
        <v>622</v>
      </c>
      <c r="C15" s="382" t="s">
        <v>77</v>
      </c>
      <c r="D15" s="398">
        <v>18254</v>
      </c>
      <c r="E15" s="201">
        <v>4426</v>
      </c>
      <c r="F15" s="201">
        <v>9248</v>
      </c>
      <c r="G15" s="201">
        <v>7676</v>
      </c>
      <c r="H15" s="201">
        <v>467</v>
      </c>
      <c r="I15" s="201">
        <v>412</v>
      </c>
      <c r="J15" s="201">
        <v>2313</v>
      </c>
      <c r="K15" s="201">
        <v>469</v>
      </c>
      <c r="L15" s="201">
        <v>57258</v>
      </c>
      <c r="M15" s="397">
        <v>57258</v>
      </c>
      <c r="N15" s="290" t="s">
        <v>80</v>
      </c>
      <c r="O15" s="286">
        <v>7</v>
      </c>
      <c r="P15" s="14"/>
    </row>
    <row r="16" spans="1:16" ht="14.15" customHeight="1">
      <c r="A16" s="82">
        <v>8</v>
      </c>
      <c r="B16" s="284"/>
      <c r="C16" s="382" t="s">
        <v>79</v>
      </c>
      <c r="D16" s="398">
        <v>16449</v>
      </c>
      <c r="E16" s="201">
        <v>3943</v>
      </c>
      <c r="F16" s="201">
        <v>7536</v>
      </c>
      <c r="G16" s="201">
        <v>6368</v>
      </c>
      <c r="H16" s="201">
        <v>459</v>
      </c>
      <c r="I16" s="201">
        <v>402</v>
      </c>
      <c r="J16" s="201">
        <v>2200</v>
      </c>
      <c r="K16" s="201">
        <v>482</v>
      </c>
      <c r="L16" s="201">
        <v>56124</v>
      </c>
      <c r="M16" s="397">
        <v>56123</v>
      </c>
      <c r="N16" s="95"/>
      <c r="O16" s="286">
        <v>8</v>
      </c>
      <c r="P16" s="14"/>
    </row>
    <row r="17" spans="1:16" ht="23.25" customHeight="1">
      <c r="A17" s="82">
        <v>9</v>
      </c>
      <c r="B17" s="87" t="s">
        <v>382</v>
      </c>
      <c r="C17" s="285" t="s">
        <v>77</v>
      </c>
      <c r="D17" s="365">
        <v>900</v>
      </c>
      <c r="E17" s="24">
        <v>828</v>
      </c>
      <c r="F17" s="24">
        <v>861</v>
      </c>
      <c r="G17" s="24">
        <v>842</v>
      </c>
      <c r="H17" s="24">
        <v>49</v>
      </c>
      <c r="I17" s="24">
        <v>49</v>
      </c>
      <c r="J17" s="23">
        <v>25</v>
      </c>
      <c r="K17" s="23">
        <v>25</v>
      </c>
      <c r="L17" s="24">
        <v>6801</v>
      </c>
      <c r="M17" s="366">
        <v>6801</v>
      </c>
      <c r="N17" s="291" t="s">
        <v>66</v>
      </c>
      <c r="O17" s="286">
        <v>9</v>
      </c>
      <c r="P17" s="14"/>
    </row>
    <row r="18" spans="1:16" ht="14.15" customHeight="1">
      <c r="A18" s="82">
        <v>10</v>
      </c>
      <c r="B18" s="284"/>
      <c r="C18" s="285" t="s">
        <v>79</v>
      </c>
      <c r="D18" s="365">
        <v>895</v>
      </c>
      <c r="E18" s="24">
        <v>809</v>
      </c>
      <c r="F18" s="24">
        <v>829</v>
      </c>
      <c r="G18" s="24">
        <v>807</v>
      </c>
      <c r="H18" s="24">
        <v>48</v>
      </c>
      <c r="I18" s="24">
        <v>48</v>
      </c>
      <c r="J18" s="23">
        <v>27</v>
      </c>
      <c r="K18" s="23">
        <v>27</v>
      </c>
      <c r="L18" s="24">
        <v>7277</v>
      </c>
      <c r="M18" s="366">
        <v>7277</v>
      </c>
      <c r="N18" s="95"/>
      <c r="O18" s="286">
        <v>10</v>
      </c>
      <c r="P18" s="14"/>
    </row>
    <row r="19" spans="1:16" ht="23.25" customHeight="1">
      <c r="A19" s="82">
        <v>11</v>
      </c>
      <c r="B19" s="88" t="s">
        <v>301</v>
      </c>
      <c r="C19" s="285" t="s">
        <v>77</v>
      </c>
      <c r="D19" s="365">
        <v>54</v>
      </c>
      <c r="E19" s="24">
        <v>54</v>
      </c>
      <c r="F19" s="24">
        <v>86</v>
      </c>
      <c r="G19" s="24">
        <v>80</v>
      </c>
      <c r="H19" s="24">
        <v>2</v>
      </c>
      <c r="I19" s="24">
        <v>2</v>
      </c>
      <c r="J19" s="24">
        <v>0</v>
      </c>
      <c r="K19" s="24">
        <v>0</v>
      </c>
      <c r="L19" s="24">
        <v>611</v>
      </c>
      <c r="M19" s="366">
        <v>611</v>
      </c>
      <c r="N19" s="292" t="s">
        <v>67</v>
      </c>
      <c r="O19" s="286">
        <v>11</v>
      </c>
      <c r="P19" s="14"/>
    </row>
    <row r="20" spans="1:16" ht="14.15" customHeight="1">
      <c r="A20" s="82">
        <v>12</v>
      </c>
      <c r="B20" s="44"/>
      <c r="C20" s="285" t="s">
        <v>79</v>
      </c>
      <c r="D20" s="365">
        <v>73</v>
      </c>
      <c r="E20" s="24">
        <v>73</v>
      </c>
      <c r="F20" s="24">
        <v>76</v>
      </c>
      <c r="G20" s="24">
        <v>71</v>
      </c>
      <c r="H20" s="24">
        <v>1</v>
      </c>
      <c r="I20" s="24">
        <v>1</v>
      </c>
      <c r="J20" s="24">
        <v>0</v>
      </c>
      <c r="K20" s="24">
        <v>0</v>
      </c>
      <c r="L20" s="24">
        <v>667</v>
      </c>
      <c r="M20" s="366">
        <v>667</v>
      </c>
      <c r="N20" s="291"/>
      <c r="O20" s="286">
        <v>12</v>
      </c>
      <c r="P20" s="14"/>
    </row>
    <row r="21" spans="1:16" ht="23.25" customHeight="1">
      <c r="A21" s="82">
        <v>13</v>
      </c>
      <c r="B21" s="87" t="s">
        <v>302</v>
      </c>
      <c r="C21" s="285" t="s">
        <v>77</v>
      </c>
      <c r="D21" s="365">
        <v>1</v>
      </c>
      <c r="E21" s="24">
        <v>1</v>
      </c>
      <c r="F21" s="24">
        <v>15</v>
      </c>
      <c r="G21" s="24">
        <v>15</v>
      </c>
      <c r="H21" s="24">
        <v>5</v>
      </c>
      <c r="I21" s="24">
        <v>5</v>
      </c>
      <c r="J21" s="24" t="s">
        <v>58</v>
      </c>
      <c r="K21" s="24" t="s">
        <v>58</v>
      </c>
      <c r="L21" s="24">
        <v>246</v>
      </c>
      <c r="M21" s="366">
        <v>246</v>
      </c>
      <c r="N21" s="291" t="s">
        <v>624</v>
      </c>
      <c r="O21" s="286">
        <v>13</v>
      </c>
      <c r="P21" s="14"/>
    </row>
    <row r="22" spans="1:16" ht="14.15" customHeight="1">
      <c r="A22" s="82">
        <v>14</v>
      </c>
      <c r="B22" s="284"/>
      <c r="C22" s="285" t="s">
        <v>79</v>
      </c>
      <c r="D22" s="365">
        <v>1</v>
      </c>
      <c r="E22" s="24">
        <v>1</v>
      </c>
      <c r="F22" s="24">
        <v>14</v>
      </c>
      <c r="G22" s="24">
        <v>14</v>
      </c>
      <c r="H22" s="24">
        <v>4</v>
      </c>
      <c r="I22" s="24">
        <v>4</v>
      </c>
      <c r="J22" s="24" t="s">
        <v>58</v>
      </c>
      <c r="K22" s="24" t="s">
        <v>58</v>
      </c>
      <c r="L22" s="24">
        <v>245</v>
      </c>
      <c r="M22" s="366">
        <v>245</v>
      </c>
      <c r="N22" s="95"/>
      <c r="O22" s="286">
        <v>14</v>
      </c>
      <c r="P22" s="14"/>
    </row>
    <row r="23" spans="1:16" ht="23.25" customHeight="1">
      <c r="A23" s="82">
        <v>15</v>
      </c>
      <c r="B23" s="87" t="s">
        <v>110</v>
      </c>
      <c r="C23" s="285" t="s">
        <v>77</v>
      </c>
      <c r="D23" s="365">
        <v>14</v>
      </c>
      <c r="E23" s="24">
        <v>13</v>
      </c>
      <c r="F23" s="24">
        <v>43</v>
      </c>
      <c r="G23" s="24">
        <v>43</v>
      </c>
      <c r="H23" s="24">
        <v>5</v>
      </c>
      <c r="I23" s="24">
        <v>5</v>
      </c>
      <c r="J23" s="23">
        <v>0</v>
      </c>
      <c r="K23" s="23">
        <v>0</v>
      </c>
      <c r="L23" s="24">
        <v>457</v>
      </c>
      <c r="M23" s="366">
        <v>457</v>
      </c>
      <c r="N23" s="293" t="s">
        <v>625</v>
      </c>
      <c r="O23" s="286">
        <v>15</v>
      </c>
      <c r="P23" s="14"/>
    </row>
    <row r="24" spans="1:16" ht="14.15" customHeight="1">
      <c r="A24" s="82">
        <v>16</v>
      </c>
      <c r="B24" s="44"/>
      <c r="C24" s="285" t="s">
        <v>79</v>
      </c>
      <c r="D24" s="365">
        <v>11</v>
      </c>
      <c r="E24" s="24">
        <v>10</v>
      </c>
      <c r="F24" s="24">
        <v>38</v>
      </c>
      <c r="G24" s="24">
        <v>38</v>
      </c>
      <c r="H24" s="24">
        <v>3</v>
      </c>
      <c r="I24" s="24">
        <v>3</v>
      </c>
      <c r="J24" s="23">
        <v>0</v>
      </c>
      <c r="K24" s="23">
        <v>0</v>
      </c>
      <c r="L24" s="24">
        <v>448</v>
      </c>
      <c r="M24" s="366">
        <v>448</v>
      </c>
      <c r="N24" s="95"/>
      <c r="O24" s="286">
        <v>16</v>
      </c>
      <c r="P24" s="14"/>
    </row>
    <row r="25" spans="1:16" ht="23.25" customHeight="1">
      <c r="A25" s="82">
        <v>17</v>
      </c>
      <c r="B25" s="87" t="s">
        <v>303</v>
      </c>
      <c r="C25" s="285" t="s">
        <v>77</v>
      </c>
      <c r="D25" s="365">
        <v>3</v>
      </c>
      <c r="E25" s="24">
        <v>3</v>
      </c>
      <c r="F25" s="24">
        <v>10</v>
      </c>
      <c r="G25" s="24">
        <v>10</v>
      </c>
      <c r="H25" s="24">
        <v>1</v>
      </c>
      <c r="I25" s="24">
        <v>1</v>
      </c>
      <c r="J25" s="23" t="s">
        <v>58</v>
      </c>
      <c r="K25" s="23" t="s">
        <v>58</v>
      </c>
      <c r="L25" s="24">
        <v>83</v>
      </c>
      <c r="M25" s="366">
        <v>83</v>
      </c>
      <c r="N25" s="294" t="s">
        <v>68</v>
      </c>
      <c r="O25" s="286">
        <v>17</v>
      </c>
      <c r="P25" s="14"/>
    </row>
    <row r="26" spans="1:16" ht="14.15" customHeight="1">
      <c r="A26" s="82">
        <v>18</v>
      </c>
      <c r="B26" s="284"/>
      <c r="C26" s="285" t="s">
        <v>79</v>
      </c>
      <c r="D26" s="365">
        <v>2</v>
      </c>
      <c r="E26" s="24">
        <v>2</v>
      </c>
      <c r="F26" s="24">
        <v>7</v>
      </c>
      <c r="G26" s="24">
        <v>7</v>
      </c>
      <c r="H26" s="24">
        <v>0</v>
      </c>
      <c r="I26" s="24">
        <v>0</v>
      </c>
      <c r="J26" s="23" t="s">
        <v>58</v>
      </c>
      <c r="K26" s="23" t="s">
        <v>58</v>
      </c>
      <c r="L26" s="24">
        <v>77</v>
      </c>
      <c r="M26" s="366">
        <v>77</v>
      </c>
      <c r="N26" s="95"/>
      <c r="O26" s="286">
        <v>18</v>
      </c>
      <c r="P26" s="14"/>
    </row>
    <row r="27" spans="1:16" ht="23.25" customHeight="1">
      <c r="A27" s="82">
        <v>19</v>
      </c>
      <c r="B27" s="88" t="s">
        <v>304</v>
      </c>
      <c r="C27" s="289" t="s">
        <v>77</v>
      </c>
      <c r="D27" s="365">
        <v>2</v>
      </c>
      <c r="E27" s="24">
        <v>2</v>
      </c>
      <c r="F27" s="24">
        <v>6</v>
      </c>
      <c r="G27" s="24">
        <v>6</v>
      </c>
      <c r="H27" s="24">
        <v>0</v>
      </c>
      <c r="I27" s="24">
        <v>0</v>
      </c>
      <c r="J27" s="24">
        <v>0</v>
      </c>
      <c r="K27" s="24">
        <v>0</v>
      </c>
      <c r="L27" s="24">
        <v>64</v>
      </c>
      <c r="M27" s="366">
        <v>64</v>
      </c>
      <c r="N27" s="293" t="s">
        <v>524</v>
      </c>
      <c r="O27" s="286">
        <v>19</v>
      </c>
      <c r="P27" s="14"/>
    </row>
    <row r="28" spans="1:16" ht="14.15" customHeight="1">
      <c r="A28" s="82">
        <v>20</v>
      </c>
      <c r="B28" s="44"/>
      <c r="C28" s="289" t="s">
        <v>79</v>
      </c>
      <c r="D28" s="365">
        <v>1</v>
      </c>
      <c r="E28" s="24">
        <v>1</v>
      </c>
      <c r="F28" s="24">
        <v>5</v>
      </c>
      <c r="G28" s="24">
        <v>5</v>
      </c>
      <c r="H28" s="24">
        <v>0</v>
      </c>
      <c r="I28" s="24">
        <v>0</v>
      </c>
      <c r="J28" s="24">
        <v>0</v>
      </c>
      <c r="K28" s="24">
        <v>0</v>
      </c>
      <c r="L28" s="24">
        <v>63</v>
      </c>
      <c r="M28" s="366">
        <v>63</v>
      </c>
      <c r="N28" s="293"/>
      <c r="O28" s="286">
        <v>20</v>
      </c>
      <c r="P28" s="14"/>
    </row>
    <row r="29" spans="1:16" ht="23.25" customHeight="1">
      <c r="A29" s="82">
        <v>21</v>
      </c>
      <c r="B29" s="87" t="s">
        <v>687</v>
      </c>
      <c r="C29" s="285" t="s">
        <v>77</v>
      </c>
      <c r="D29" s="365">
        <v>61</v>
      </c>
      <c r="E29" s="24">
        <v>59</v>
      </c>
      <c r="F29" s="24">
        <v>42</v>
      </c>
      <c r="G29" s="24">
        <v>42</v>
      </c>
      <c r="H29" s="24">
        <v>18</v>
      </c>
      <c r="I29" s="24">
        <v>18</v>
      </c>
      <c r="J29" s="24" t="s">
        <v>58</v>
      </c>
      <c r="K29" s="24" t="s">
        <v>58</v>
      </c>
      <c r="L29" s="24">
        <v>2678</v>
      </c>
      <c r="M29" s="366">
        <v>2678</v>
      </c>
      <c r="N29" s="295" t="s">
        <v>626</v>
      </c>
      <c r="O29" s="286">
        <v>21</v>
      </c>
      <c r="P29" s="14"/>
    </row>
    <row r="30" spans="1:16" s="240" customFormat="1" ht="14.15" customHeight="1">
      <c r="A30" s="82">
        <v>22</v>
      </c>
      <c r="B30" s="87" t="s">
        <v>300</v>
      </c>
      <c r="C30" s="285" t="s">
        <v>79</v>
      </c>
      <c r="D30" s="365">
        <v>60</v>
      </c>
      <c r="E30" s="24">
        <v>58</v>
      </c>
      <c r="F30" s="24">
        <v>34</v>
      </c>
      <c r="G30" s="24">
        <v>34</v>
      </c>
      <c r="H30" s="24">
        <v>9</v>
      </c>
      <c r="I30" s="24">
        <v>9</v>
      </c>
      <c r="J30" s="24" t="s">
        <v>58</v>
      </c>
      <c r="K30" s="24" t="s">
        <v>58</v>
      </c>
      <c r="L30" s="24">
        <v>2348</v>
      </c>
      <c r="M30" s="366">
        <v>2348</v>
      </c>
      <c r="N30" s="295" t="s">
        <v>35</v>
      </c>
      <c r="O30" s="286">
        <v>22</v>
      </c>
      <c r="P30" s="40"/>
    </row>
    <row r="31" spans="1:16" ht="23.25" customHeight="1">
      <c r="A31" s="82">
        <v>23</v>
      </c>
      <c r="B31" s="87" t="s">
        <v>623</v>
      </c>
      <c r="C31" s="285" t="s">
        <v>77</v>
      </c>
      <c r="D31" s="365">
        <v>474</v>
      </c>
      <c r="E31" s="24">
        <v>313</v>
      </c>
      <c r="F31" s="24">
        <v>229</v>
      </c>
      <c r="G31" s="24">
        <v>221</v>
      </c>
      <c r="H31" s="23">
        <v>117</v>
      </c>
      <c r="I31" s="23">
        <v>64</v>
      </c>
      <c r="J31" s="24" t="s">
        <v>58</v>
      </c>
      <c r="K31" s="24" t="s">
        <v>58</v>
      </c>
      <c r="L31" s="24">
        <v>4589</v>
      </c>
      <c r="M31" s="366">
        <v>4589</v>
      </c>
      <c r="N31" s="293" t="s">
        <v>70</v>
      </c>
      <c r="O31" s="286">
        <v>23</v>
      </c>
      <c r="P31" s="14"/>
    </row>
    <row r="32" spans="1:16" ht="14.15" customHeight="1">
      <c r="A32" s="82">
        <v>24</v>
      </c>
      <c r="B32" s="44"/>
      <c r="C32" s="285" t="s">
        <v>79</v>
      </c>
      <c r="D32" s="365">
        <v>379</v>
      </c>
      <c r="E32" s="24">
        <v>272</v>
      </c>
      <c r="F32" s="24">
        <v>207</v>
      </c>
      <c r="G32" s="24">
        <v>203</v>
      </c>
      <c r="H32" s="23">
        <v>138</v>
      </c>
      <c r="I32" s="23">
        <v>81</v>
      </c>
      <c r="J32" s="24" t="s">
        <v>58</v>
      </c>
      <c r="K32" s="24" t="s">
        <v>58</v>
      </c>
      <c r="L32" s="24">
        <v>4634</v>
      </c>
      <c r="M32" s="366">
        <v>4634</v>
      </c>
      <c r="N32" s="95"/>
      <c r="O32" s="286">
        <v>24</v>
      </c>
      <c r="P32" s="14"/>
    </row>
    <row r="33" spans="1:16" ht="23.25" customHeight="1">
      <c r="A33" s="82">
        <v>25</v>
      </c>
      <c r="B33" s="87" t="s">
        <v>688</v>
      </c>
      <c r="C33" s="289" t="s">
        <v>77</v>
      </c>
      <c r="D33" s="365">
        <v>0</v>
      </c>
      <c r="E33" s="24">
        <v>0</v>
      </c>
      <c r="F33" s="24">
        <v>14</v>
      </c>
      <c r="G33" s="24">
        <v>14</v>
      </c>
      <c r="H33" s="24">
        <v>2</v>
      </c>
      <c r="I33" s="24">
        <v>2</v>
      </c>
      <c r="J33" s="24">
        <v>0</v>
      </c>
      <c r="K33" s="24">
        <v>0</v>
      </c>
      <c r="L33" s="24">
        <v>363</v>
      </c>
      <c r="M33" s="366">
        <v>363</v>
      </c>
      <c r="N33" s="296" t="s">
        <v>322</v>
      </c>
      <c r="O33" s="286">
        <v>25</v>
      </c>
      <c r="P33" s="14"/>
    </row>
    <row r="34" spans="1:16" ht="14.15" customHeight="1">
      <c r="A34" s="82">
        <v>26</v>
      </c>
      <c r="B34" s="86" t="s">
        <v>305</v>
      </c>
      <c r="C34" s="285" t="s">
        <v>79</v>
      </c>
      <c r="D34" s="365">
        <v>0</v>
      </c>
      <c r="E34" s="24">
        <v>0</v>
      </c>
      <c r="F34" s="24">
        <v>9</v>
      </c>
      <c r="G34" s="24">
        <v>9</v>
      </c>
      <c r="H34" s="24">
        <v>2</v>
      </c>
      <c r="I34" s="24">
        <v>2</v>
      </c>
      <c r="J34" s="24">
        <v>0</v>
      </c>
      <c r="K34" s="24">
        <v>0</v>
      </c>
      <c r="L34" s="24">
        <v>335</v>
      </c>
      <c r="M34" s="366">
        <v>335</v>
      </c>
      <c r="O34" s="297">
        <v>26</v>
      </c>
      <c r="P34" s="14"/>
    </row>
    <row r="35" spans="1:16" ht="23.25" customHeight="1">
      <c r="A35" s="82">
        <v>27</v>
      </c>
      <c r="B35" s="87" t="s">
        <v>689</v>
      </c>
      <c r="C35" s="289" t="s">
        <v>77</v>
      </c>
      <c r="D35" s="365">
        <v>11819</v>
      </c>
      <c r="E35" s="24">
        <v>105</v>
      </c>
      <c r="F35" s="24">
        <v>2402</v>
      </c>
      <c r="G35" s="24">
        <v>923</v>
      </c>
      <c r="H35" s="24" t="s">
        <v>58</v>
      </c>
      <c r="I35" s="24" t="s">
        <v>58</v>
      </c>
      <c r="J35" s="24">
        <v>99</v>
      </c>
      <c r="K35" s="24" t="s">
        <v>58</v>
      </c>
      <c r="L35" s="24">
        <v>4068</v>
      </c>
      <c r="M35" s="366">
        <v>3335</v>
      </c>
      <c r="N35" s="298" t="s">
        <v>306</v>
      </c>
      <c r="O35" s="286">
        <v>27</v>
      </c>
      <c r="P35" s="14"/>
    </row>
    <row r="36" spans="1:16" ht="14.15" customHeight="1">
      <c r="A36" s="82">
        <v>28</v>
      </c>
      <c r="B36" s="87" t="s">
        <v>35</v>
      </c>
      <c r="C36" s="289" t="s">
        <v>79</v>
      </c>
      <c r="D36" s="365">
        <v>10700</v>
      </c>
      <c r="E36" s="24">
        <v>96</v>
      </c>
      <c r="F36" s="24">
        <v>1653</v>
      </c>
      <c r="G36" s="24">
        <v>572</v>
      </c>
      <c r="H36" s="24" t="s">
        <v>58</v>
      </c>
      <c r="I36" s="24" t="s">
        <v>58</v>
      </c>
      <c r="J36" s="24">
        <v>97</v>
      </c>
      <c r="K36" s="24">
        <v>3</v>
      </c>
      <c r="L36" s="24">
        <v>3849</v>
      </c>
      <c r="M36" s="366">
        <v>3163</v>
      </c>
      <c r="N36" s="95" t="s">
        <v>305</v>
      </c>
      <c r="O36" s="286">
        <v>28</v>
      </c>
      <c r="P36" s="14"/>
    </row>
    <row r="37" spans="1:16" ht="23.25" customHeight="1">
      <c r="A37" s="82">
        <v>29</v>
      </c>
      <c r="B37" s="87" t="s">
        <v>111</v>
      </c>
      <c r="C37" s="289" t="s">
        <v>77</v>
      </c>
      <c r="D37" s="37">
        <v>2650</v>
      </c>
      <c r="E37" s="37">
        <v>1988</v>
      </c>
      <c r="F37" s="37">
        <v>2729</v>
      </c>
      <c r="G37" s="37">
        <v>2695</v>
      </c>
      <c r="H37" s="37">
        <v>78</v>
      </c>
      <c r="I37" s="315">
        <v>78</v>
      </c>
      <c r="J37" s="37">
        <v>75</v>
      </c>
      <c r="K37" s="37">
        <v>75</v>
      </c>
      <c r="L37" s="37">
        <v>8270</v>
      </c>
      <c r="M37" s="315">
        <v>8270</v>
      </c>
      <c r="N37" s="300" t="s">
        <v>112</v>
      </c>
      <c r="O37" s="286">
        <v>29</v>
      </c>
      <c r="P37" s="14"/>
    </row>
    <row r="38" spans="1:16" ht="14.15" customHeight="1">
      <c r="A38" s="82">
        <v>30</v>
      </c>
      <c r="B38" s="301"/>
      <c r="C38" s="289" t="s">
        <v>79</v>
      </c>
      <c r="D38" s="37">
        <v>2424</v>
      </c>
      <c r="E38" s="37">
        <v>1791</v>
      </c>
      <c r="F38" s="37">
        <v>2240</v>
      </c>
      <c r="G38" s="37">
        <v>2213</v>
      </c>
      <c r="H38" s="37">
        <v>72</v>
      </c>
      <c r="I38" s="315">
        <v>72</v>
      </c>
      <c r="J38" s="37">
        <v>72</v>
      </c>
      <c r="K38" s="37">
        <v>72</v>
      </c>
      <c r="L38" s="37">
        <v>7883</v>
      </c>
      <c r="M38" s="315">
        <v>7883</v>
      </c>
      <c r="N38" s="95"/>
      <c r="O38" s="286">
        <v>30</v>
      </c>
      <c r="P38" s="14"/>
    </row>
    <row r="39" spans="1:16" ht="23.25" customHeight="1">
      <c r="A39" s="82">
        <v>31</v>
      </c>
      <c r="B39" s="88" t="s">
        <v>383</v>
      </c>
      <c r="C39" s="289" t="s">
        <v>77</v>
      </c>
      <c r="D39" s="37">
        <v>0</v>
      </c>
      <c r="E39" s="37">
        <v>0</v>
      </c>
      <c r="F39" s="37">
        <v>24</v>
      </c>
      <c r="G39" s="37">
        <v>24</v>
      </c>
      <c r="H39" s="37">
        <v>2</v>
      </c>
      <c r="I39" s="37">
        <v>2</v>
      </c>
      <c r="J39" s="37" t="s">
        <v>58</v>
      </c>
      <c r="K39" s="37" t="s">
        <v>58</v>
      </c>
      <c r="L39" s="37">
        <v>311</v>
      </c>
      <c r="M39" s="486">
        <v>311</v>
      </c>
      <c r="N39" s="292" t="s">
        <v>627</v>
      </c>
      <c r="O39" s="286">
        <v>31</v>
      </c>
      <c r="P39" s="14"/>
    </row>
    <row r="40" spans="1:16" ht="14.15" customHeight="1">
      <c r="A40" s="82">
        <v>32</v>
      </c>
      <c r="B40" s="44"/>
      <c r="C40" s="289" t="s">
        <v>79</v>
      </c>
      <c r="D40" s="37">
        <v>0</v>
      </c>
      <c r="E40" s="37">
        <v>0</v>
      </c>
      <c r="F40" s="37">
        <v>24</v>
      </c>
      <c r="G40" s="37">
        <v>24</v>
      </c>
      <c r="H40" s="37">
        <v>1</v>
      </c>
      <c r="I40" s="37">
        <v>1</v>
      </c>
      <c r="J40" s="37" t="s">
        <v>58</v>
      </c>
      <c r="K40" s="37" t="s">
        <v>58</v>
      </c>
      <c r="L40" s="37">
        <v>317</v>
      </c>
      <c r="M40" s="486">
        <v>317</v>
      </c>
      <c r="N40" s="300"/>
      <c r="O40" s="286">
        <v>32</v>
      </c>
      <c r="P40" s="14"/>
    </row>
    <row r="41" spans="1:16" ht="12.75" customHeight="1">
      <c r="A41" s="174" t="s">
        <v>875</v>
      </c>
      <c r="B41" s="401"/>
      <c r="C41" s="15"/>
      <c r="D41" s="15"/>
      <c r="E41" s="15"/>
      <c r="F41" s="14"/>
      <c r="G41" s="14"/>
      <c r="H41" s="18"/>
      <c r="I41" s="18"/>
      <c r="J41" s="91"/>
      <c r="K41" s="91"/>
      <c r="L41" s="14"/>
      <c r="M41" s="14"/>
      <c r="N41" s="14"/>
      <c r="O41" s="14"/>
      <c r="P41" s="14"/>
    </row>
    <row r="42" spans="1:16" ht="12.75" customHeight="1">
      <c r="A42" s="174" t="s">
        <v>876</v>
      </c>
      <c r="B42" s="401"/>
      <c r="C42" s="15"/>
      <c r="D42" s="15"/>
      <c r="E42" s="15"/>
      <c r="F42" s="14"/>
      <c r="G42" s="14"/>
      <c r="H42" s="91"/>
      <c r="I42" s="91"/>
      <c r="J42" s="91"/>
      <c r="K42" s="14"/>
      <c r="L42" s="14"/>
      <c r="M42" s="14"/>
      <c r="N42" s="14"/>
      <c r="O42" s="14"/>
      <c r="P42" s="14"/>
    </row>
    <row r="43" spans="1:16" ht="17.399999999999999" customHeight="1">
      <c r="A43" s="164" t="s">
        <v>923</v>
      </c>
      <c r="B43" s="29"/>
      <c r="C43" s="29"/>
      <c r="D43" s="29"/>
      <c r="E43" s="29"/>
      <c r="F43" s="29"/>
      <c r="G43" s="29"/>
      <c r="H43" s="29"/>
      <c r="I43" s="14"/>
      <c r="J43" s="14"/>
      <c r="K43" s="14"/>
      <c r="L43" s="14"/>
      <c r="M43" s="15"/>
      <c r="N43" s="15"/>
      <c r="O43" s="14"/>
      <c r="P43" s="14"/>
    </row>
    <row r="44" spans="1:16" ht="17.399999999999999" customHeight="1">
      <c r="A44" s="260" t="s">
        <v>669</v>
      </c>
      <c r="B44" s="264"/>
      <c r="C44" s="29"/>
      <c r="D44" s="29"/>
      <c r="E44" s="29"/>
      <c r="F44" s="29"/>
      <c r="G44" s="29"/>
      <c r="H44" s="14"/>
      <c r="I44" s="211"/>
      <c r="J44" s="14"/>
      <c r="K44" s="14"/>
      <c r="L44" s="14"/>
      <c r="M44" s="15"/>
      <c r="N44" s="15"/>
      <c r="O44" s="15"/>
      <c r="P44" s="14"/>
    </row>
    <row r="45" spans="1:16" ht="6.75" customHeight="1">
      <c r="A45" s="211"/>
      <c r="B45" s="264"/>
      <c r="C45" s="29"/>
      <c r="D45" s="29"/>
      <c r="E45" s="29"/>
      <c r="F45" s="29"/>
      <c r="G45" s="29"/>
      <c r="H45" s="14"/>
      <c r="I45" s="211"/>
      <c r="J45" s="14"/>
      <c r="K45" s="14"/>
      <c r="L45" s="14"/>
      <c r="M45" s="15"/>
      <c r="N45" s="15"/>
      <c r="O45" s="14"/>
      <c r="P45" s="14"/>
    </row>
    <row r="46" spans="1:16" ht="52.5" customHeight="1">
      <c r="A46" s="578" t="s">
        <v>75</v>
      </c>
      <c r="B46" s="582" t="s">
        <v>922</v>
      </c>
      <c r="C46" s="583"/>
      <c r="D46" s="557" t="s">
        <v>461</v>
      </c>
      <c r="E46" s="572"/>
      <c r="F46" s="557" t="s">
        <v>462</v>
      </c>
      <c r="G46" s="572"/>
      <c r="H46" s="557" t="s">
        <v>848</v>
      </c>
      <c r="I46" s="572"/>
      <c r="J46" s="557" t="s">
        <v>463</v>
      </c>
      <c r="K46" s="572"/>
      <c r="L46" s="557" t="s">
        <v>464</v>
      </c>
      <c r="M46" s="572"/>
      <c r="N46" s="573" t="s">
        <v>921</v>
      </c>
      <c r="O46" s="575" t="s">
        <v>670</v>
      </c>
      <c r="P46" s="14"/>
    </row>
    <row r="47" spans="1:16" ht="81.75" customHeight="1">
      <c r="A47" s="581"/>
      <c r="B47" s="584"/>
      <c r="C47" s="585"/>
      <c r="D47" s="49" t="s">
        <v>450</v>
      </c>
      <c r="E47" s="49" t="s">
        <v>465</v>
      </c>
      <c r="F47" s="49" t="s">
        <v>450</v>
      </c>
      <c r="G47" s="49" t="s">
        <v>465</v>
      </c>
      <c r="H47" s="49" t="s">
        <v>450</v>
      </c>
      <c r="I47" s="49" t="s">
        <v>465</v>
      </c>
      <c r="J47" s="49" t="s">
        <v>450</v>
      </c>
      <c r="K47" s="49" t="s">
        <v>465</v>
      </c>
      <c r="L47" s="49" t="s">
        <v>450</v>
      </c>
      <c r="M47" s="49" t="s">
        <v>465</v>
      </c>
      <c r="N47" s="574"/>
      <c r="O47" s="576"/>
      <c r="P47" s="14"/>
    </row>
    <row r="48" spans="1:16" ht="22.5" customHeight="1">
      <c r="A48" s="581"/>
      <c r="B48" s="584"/>
      <c r="C48" s="585"/>
      <c r="D48" s="577" t="s">
        <v>466</v>
      </c>
      <c r="E48" s="578"/>
      <c r="F48" s="579" t="s">
        <v>467</v>
      </c>
      <c r="G48" s="580"/>
      <c r="H48" s="580"/>
      <c r="I48" s="578"/>
      <c r="J48" s="577" t="s">
        <v>466</v>
      </c>
      <c r="K48" s="578"/>
      <c r="L48" s="579" t="s">
        <v>469</v>
      </c>
      <c r="M48" s="578"/>
      <c r="N48" s="574"/>
      <c r="O48" s="576"/>
      <c r="P48" s="14"/>
    </row>
    <row r="49" spans="1:16" ht="14.15" customHeight="1">
      <c r="A49" s="83"/>
      <c r="B49" s="183" t="s">
        <v>307</v>
      </c>
      <c r="C49" s="157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282" t="s">
        <v>308</v>
      </c>
      <c r="O49" s="84"/>
      <c r="P49" s="14"/>
    </row>
    <row r="50" spans="1:16" ht="24" customHeight="1">
      <c r="A50" s="82">
        <v>1</v>
      </c>
      <c r="B50" s="87" t="s">
        <v>376</v>
      </c>
      <c r="C50" s="285" t="s">
        <v>77</v>
      </c>
      <c r="D50" s="365">
        <v>138</v>
      </c>
      <c r="E50" s="24">
        <v>63</v>
      </c>
      <c r="F50" s="24">
        <v>171</v>
      </c>
      <c r="G50" s="24">
        <v>168</v>
      </c>
      <c r="H50" s="24">
        <v>7</v>
      </c>
      <c r="I50" s="24">
        <v>7</v>
      </c>
      <c r="J50" s="24">
        <v>0</v>
      </c>
      <c r="K50" s="24">
        <v>0</v>
      </c>
      <c r="L50" s="24">
        <v>4320</v>
      </c>
      <c r="M50" s="366">
        <v>4320</v>
      </c>
      <c r="N50" s="292" t="s">
        <v>628</v>
      </c>
      <c r="O50" s="286">
        <v>1</v>
      </c>
      <c r="P50" s="14"/>
    </row>
    <row r="51" spans="1:16" ht="14.15" customHeight="1">
      <c r="A51" s="82">
        <v>2</v>
      </c>
      <c r="B51" s="87" t="s">
        <v>35</v>
      </c>
      <c r="C51" s="285" t="s">
        <v>79</v>
      </c>
      <c r="D51" s="365">
        <v>102</v>
      </c>
      <c r="E51" s="24">
        <v>48</v>
      </c>
      <c r="F51" s="24">
        <v>163</v>
      </c>
      <c r="G51" s="24">
        <v>160</v>
      </c>
      <c r="H51" s="24">
        <v>5</v>
      </c>
      <c r="I51" s="24">
        <v>5</v>
      </c>
      <c r="J51" s="24">
        <v>0</v>
      </c>
      <c r="K51" s="24">
        <v>0</v>
      </c>
      <c r="L51" s="24">
        <v>4451</v>
      </c>
      <c r="M51" s="366">
        <v>4451</v>
      </c>
      <c r="N51" s="158"/>
      <c r="O51" s="286">
        <v>2</v>
      </c>
      <c r="P51" s="14"/>
    </row>
    <row r="52" spans="1:16" ht="24" customHeight="1">
      <c r="A52" s="82">
        <v>3</v>
      </c>
      <c r="B52" s="87" t="s">
        <v>691</v>
      </c>
      <c r="C52" s="289" t="s">
        <v>77</v>
      </c>
      <c r="D52" s="365">
        <v>711</v>
      </c>
      <c r="E52" s="24">
        <v>710</v>
      </c>
      <c r="F52" s="24">
        <v>1391</v>
      </c>
      <c r="G52" s="24">
        <v>1386</v>
      </c>
      <c r="H52" s="24">
        <v>37</v>
      </c>
      <c r="I52" s="24">
        <v>37</v>
      </c>
      <c r="J52" s="24">
        <v>104</v>
      </c>
      <c r="K52" s="24">
        <v>104</v>
      </c>
      <c r="L52" s="24">
        <v>6012</v>
      </c>
      <c r="M52" s="366">
        <v>6012</v>
      </c>
      <c r="N52" s="292" t="s">
        <v>310</v>
      </c>
      <c r="O52" s="286">
        <v>3</v>
      </c>
      <c r="P52" s="14"/>
    </row>
    <row r="53" spans="1:16" ht="14.15" customHeight="1">
      <c r="A53" s="82">
        <v>4</v>
      </c>
      <c r="B53" s="87" t="s">
        <v>690</v>
      </c>
      <c r="C53" s="289" t="s">
        <v>79</v>
      </c>
      <c r="D53" s="365">
        <v>555</v>
      </c>
      <c r="E53" s="24">
        <v>554</v>
      </c>
      <c r="F53" s="24">
        <v>1216</v>
      </c>
      <c r="G53" s="24">
        <v>1213</v>
      </c>
      <c r="H53" s="24">
        <v>37</v>
      </c>
      <c r="I53" s="24">
        <v>37</v>
      </c>
      <c r="J53" s="24">
        <v>114</v>
      </c>
      <c r="K53" s="24">
        <v>114</v>
      </c>
      <c r="L53" s="24">
        <v>5817</v>
      </c>
      <c r="M53" s="366">
        <v>5817</v>
      </c>
      <c r="N53" s="292" t="s">
        <v>309</v>
      </c>
      <c r="O53" s="286">
        <v>4</v>
      </c>
      <c r="P53" s="14"/>
    </row>
    <row r="54" spans="1:16" ht="24" customHeight="1">
      <c r="A54" s="82">
        <v>5</v>
      </c>
      <c r="B54" s="92" t="s">
        <v>115</v>
      </c>
      <c r="C54" s="285" t="s">
        <v>77</v>
      </c>
      <c r="D54" s="365">
        <v>1352</v>
      </c>
      <c r="E54" s="24">
        <v>220</v>
      </c>
      <c r="F54" s="24">
        <v>766</v>
      </c>
      <c r="G54" s="24">
        <v>766</v>
      </c>
      <c r="H54" s="24">
        <v>114</v>
      </c>
      <c r="I54" s="24">
        <v>114</v>
      </c>
      <c r="J54" s="24">
        <v>2007</v>
      </c>
      <c r="K54" s="24">
        <v>262</v>
      </c>
      <c r="L54" s="24">
        <v>8714</v>
      </c>
      <c r="M54" s="366">
        <v>8714</v>
      </c>
      <c r="N54" s="291" t="s">
        <v>83</v>
      </c>
      <c r="O54" s="286">
        <v>5</v>
      </c>
      <c r="P54" s="14"/>
    </row>
    <row r="55" spans="1:16" ht="14.15" customHeight="1">
      <c r="A55" s="82">
        <v>6</v>
      </c>
      <c r="B55" s="93"/>
      <c r="C55" s="285" t="s">
        <v>79</v>
      </c>
      <c r="D55" s="365">
        <v>1182</v>
      </c>
      <c r="E55" s="24">
        <v>170</v>
      </c>
      <c r="F55" s="24">
        <v>563</v>
      </c>
      <c r="G55" s="24">
        <v>563</v>
      </c>
      <c r="H55" s="24">
        <v>113</v>
      </c>
      <c r="I55" s="24">
        <v>113</v>
      </c>
      <c r="J55" s="24">
        <v>1887</v>
      </c>
      <c r="K55" s="24">
        <v>263</v>
      </c>
      <c r="L55" s="24">
        <v>7876</v>
      </c>
      <c r="M55" s="366">
        <v>7876</v>
      </c>
      <c r="N55" s="95"/>
      <c r="O55" s="286">
        <v>6</v>
      </c>
      <c r="P55" s="14"/>
    </row>
    <row r="56" spans="1:16" ht="24" customHeight="1">
      <c r="A56" s="82">
        <v>7</v>
      </c>
      <c r="B56" s="92" t="s">
        <v>377</v>
      </c>
      <c r="C56" s="285" t="s">
        <v>77</v>
      </c>
      <c r="D56" s="365">
        <v>22</v>
      </c>
      <c r="E56" s="24">
        <v>21</v>
      </c>
      <c r="F56" s="24">
        <v>180</v>
      </c>
      <c r="G56" s="24">
        <v>179</v>
      </c>
      <c r="H56" s="24">
        <v>6</v>
      </c>
      <c r="I56" s="24">
        <v>6</v>
      </c>
      <c r="J56" s="24">
        <v>1</v>
      </c>
      <c r="K56" s="24">
        <v>1</v>
      </c>
      <c r="L56" s="24">
        <v>2344</v>
      </c>
      <c r="M56" s="366">
        <v>2344</v>
      </c>
      <c r="N56" s="291" t="s">
        <v>629</v>
      </c>
      <c r="O56" s="286">
        <v>7</v>
      </c>
      <c r="P56" s="14"/>
    </row>
    <row r="57" spans="1:16" ht="14.15" customHeight="1">
      <c r="A57" s="82">
        <v>8</v>
      </c>
      <c r="B57" s="93"/>
      <c r="C57" s="285" t="s">
        <v>79</v>
      </c>
      <c r="D57" s="365">
        <v>19</v>
      </c>
      <c r="E57" s="24">
        <v>18</v>
      </c>
      <c r="F57" s="24">
        <v>165</v>
      </c>
      <c r="G57" s="24">
        <v>165</v>
      </c>
      <c r="H57" s="24">
        <v>6</v>
      </c>
      <c r="I57" s="24">
        <v>6</v>
      </c>
      <c r="J57" s="24">
        <v>1</v>
      </c>
      <c r="K57" s="24">
        <v>1</v>
      </c>
      <c r="L57" s="24">
        <v>2390</v>
      </c>
      <c r="M57" s="366">
        <v>2390</v>
      </c>
      <c r="N57" s="95"/>
      <c r="O57" s="286">
        <v>8</v>
      </c>
      <c r="P57" s="14"/>
    </row>
    <row r="58" spans="1:16" ht="24" customHeight="1">
      <c r="A58" s="82">
        <v>9</v>
      </c>
      <c r="B58" s="87" t="s">
        <v>526</v>
      </c>
      <c r="C58" s="285" t="s">
        <v>77</v>
      </c>
      <c r="D58" s="365">
        <v>1</v>
      </c>
      <c r="E58" s="24">
        <v>1</v>
      </c>
      <c r="F58" s="24">
        <v>11</v>
      </c>
      <c r="G58" s="24">
        <v>11</v>
      </c>
      <c r="H58" s="24">
        <v>1</v>
      </c>
      <c r="I58" s="24">
        <v>1</v>
      </c>
      <c r="J58" s="24" t="s">
        <v>58</v>
      </c>
      <c r="K58" s="24" t="s">
        <v>58</v>
      </c>
      <c r="L58" s="24">
        <v>343</v>
      </c>
      <c r="M58" s="366">
        <v>343</v>
      </c>
      <c r="N58" s="292" t="s">
        <v>317</v>
      </c>
      <c r="O58" s="286">
        <v>9</v>
      </c>
      <c r="P58" s="14"/>
    </row>
    <row r="59" spans="1:16" ht="14.15" customHeight="1">
      <c r="A59" s="82">
        <v>10</v>
      </c>
      <c r="B59" s="87" t="s">
        <v>232</v>
      </c>
      <c r="C59" s="285" t="s">
        <v>79</v>
      </c>
      <c r="D59" s="365">
        <v>1</v>
      </c>
      <c r="E59" s="24">
        <v>1</v>
      </c>
      <c r="F59" s="24">
        <v>9</v>
      </c>
      <c r="G59" s="24">
        <v>9</v>
      </c>
      <c r="H59" s="24">
        <v>1</v>
      </c>
      <c r="I59" s="24">
        <v>1</v>
      </c>
      <c r="J59" s="24" t="s">
        <v>58</v>
      </c>
      <c r="K59" s="24" t="s">
        <v>58</v>
      </c>
      <c r="L59" s="24">
        <v>349</v>
      </c>
      <c r="M59" s="366">
        <v>349</v>
      </c>
      <c r="N59" s="292" t="s">
        <v>35</v>
      </c>
      <c r="O59" s="286">
        <v>10</v>
      </c>
      <c r="P59" s="14"/>
    </row>
    <row r="60" spans="1:16" ht="24" customHeight="1">
      <c r="A60" s="82">
        <v>11</v>
      </c>
      <c r="B60" s="87" t="s">
        <v>378</v>
      </c>
      <c r="C60" s="285" t="s">
        <v>77</v>
      </c>
      <c r="D60" s="399">
        <v>8</v>
      </c>
      <c r="E60" s="400">
        <v>5</v>
      </c>
      <c r="F60" s="400">
        <v>54</v>
      </c>
      <c r="G60" s="400">
        <v>54</v>
      </c>
      <c r="H60" s="400">
        <v>1</v>
      </c>
      <c r="I60" s="400">
        <v>1</v>
      </c>
      <c r="J60" s="23" t="s">
        <v>58</v>
      </c>
      <c r="K60" s="23" t="s">
        <v>58</v>
      </c>
      <c r="L60" s="24">
        <v>1313</v>
      </c>
      <c r="M60" s="366">
        <v>1313</v>
      </c>
      <c r="N60" s="293" t="s">
        <v>30</v>
      </c>
      <c r="O60" s="286">
        <v>11</v>
      </c>
      <c r="P60" s="14"/>
    </row>
    <row r="61" spans="1:16" ht="14.15" customHeight="1">
      <c r="A61" s="82">
        <v>12</v>
      </c>
      <c r="B61" s="303"/>
      <c r="C61" s="285" t="s">
        <v>79</v>
      </c>
      <c r="D61" s="399">
        <v>8</v>
      </c>
      <c r="E61" s="400">
        <v>5</v>
      </c>
      <c r="F61" s="400">
        <v>69</v>
      </c>
      <c r="G61" s="400">
        <v>69</v>
      </c>
      <c r="H61" s="400">
        <v>1</v>
      </c>
      <c r="I61" s="400">
        <v>1</v>
      </c>
      <c r="J61" s="23" t="s">
        <v>58</v>
      </c>
      <c r="K61" s="23" t="s">
        <v>58</v>
      </c>
      <c r="L61" s="24">
        <v>1335</v>
      </c>
      <c r="M61" s="366">
        <v>1335</v>
      </c>
      <c r="N61" s="291"/>
      <c r="O61" s="286">
        <v>12</v>
      </c>
      <c r="P61" s="14"/>
    </row>
    <row r="62" spans="1:16" ht="24" customHeight="1">
      <c r="A62" s="82">
        <v>13</v>
      </c>
      <c r="B62" s="92" t="s">
        <v>379</v>
      </c>
      <c r="C62" s="285" t="s">
        <v>77</v>
      </c>
      <c r="D62" s="365">
        <v>23</v>
      </c>
      <c r="E62" s="24">
        <v>20</v>
      </c>
      <c r="F62" s="24">
        <v>49</v>
      </c>
      <c r="G62" s="24">
        <v>49</v>
      </c>
      <c r="H62" s="24">
        <v>6</v>
      </c>
      <c r="I62" s="24">
        <v>6</v>
      </c>
      <c r="J62" s="24">
        <v>2</v>
      </c>
      <c r="K62" s="24">
        <v>2</v>
      </c>
      <c r="L62" s="24">
        <v>1198</v>
      </c>
      <c r="M62" s="366">
        <v>1198</v>
      </c>
      <c r="N62" s="291" t="s">
        <v>84</v>
      </c>
      <c r="O62" s="286">
        <v>13</v>
      </c>
      <c r="P62" s="14"/>
    </row>
    <row r="63" spans="1:16" ht="14.15" customHeight="1">
      <c r="A63" s="82">
        <v>14</v>
      </c>
      <c r="B63" s="93"/>
      <c r="C63" s="285" t="s">
        <v>79</v>
      </c>
      <c r="D63" s="365">
        <v>15</v>
      </c>
      <c r="E63" s="24">
        <v>13</v>
      </c>
      <c r="F63" s="24">
        <v>45</v>
      </c>
      <c r="G63" s="24">
        <v>43</v>
      </c>
      <c r="H63" s="24">
        <v>4</v>
      </c>
      <c r="I63" s="24">
        <v>4</v>
      </c>
      <c r="J63" s="24">
        <v>2</v>
      </c>
      <c r="K63" s="24">
        <v>2</v>
      </c>
      <c r="L63" s="24">
        <v>1244</v>
      </c>
      <c r="M63" s="366">
        <v>1244</v>
      </c>
      <c r="N63" s="95"/>
      <c r="O63" s="286">
        <v>14</v>
      </c>
      <c r="P63" s="14"/>
    </row>
    <row r="64" spans="1:16" ht="24" customHeight="1">
      <c r="A64" s="82">
        <v>15</v>
      </c>
      <c r="B64" s="92" t="s">
        <v>693</v>
      </c>
      <c r="C64" s="285" t="s">
        <v>77</v>
      </c>
      <c r="D64" s="365">
        <v>4</v>
      </c>
      <c r="E64" s="24">
        <v>4</v>
      </c>
      <c r="F64" s="400">
        <v>96</v>
      </c>
      <c r="G64" s="400">
        <v>96</v>
      </c>
      <c r="H64" s="24">
        <v>11</v>
      </c>
      <c r="I64" s="24">
        <v>11</v>
      </c>
      <c r="J64" s="23" t="s">
        <v>58</v>
      </c>
      <c r="K64" s="23" t="s">
        <v>58</v>
      </c>
      <c r="L64" s="24">
        <v>2454</v>
      </c>
      <c r="M64" s="366">
        <v>2454</v>
      </c>
      <c r="N64" s="288" t="s">
        <v>316</v>
      </c>
      <c r="O64" s="286">
        <v>15</v>
      </c>
      <c r="P64" s="14"/>
    </row>
    <row r="65" spans="1:16" ht="14.15" customHeight="1">
      <c r="A65" s="82">
        <v>16</v>
      </c>
      <c r="B65" s="44" t="s">
        <v>692</v>
      </c>
      <c r="C65" s="289" t="s">
        <v>79</v>
      </c>
      <c r="D65" s="365">
        <v>4</v>
      </c>
      <c r="E65" s="24">
        <v>4</v>
      </c>
      <c r="F65" s="400">
        <v>91</v>
      </c>
      <c r="G65" s="400">
        <v>91</v>
      </c>
      <c r="H65" s="24">
        <v>9</v>
      </c>
      <c r="I65" s="24">
        <v>9</v>
      </c>
      <c r="J65" s="23" t="s">
        <v>58</v>
      </c>
      <c r="K65" s="23" t="s">
        <v>58</v>
      </c>
      <c r="L65" s="24">
        <v>2601</v>
      </c>
      <c r="M65" s="366">
        <v>2601</v>
      </c>
      <c r="N65" s="288"/>
      <c r="O65" s="286">
        <v>16</v>
      </c>
      <c r="P65" s="14"/>
    </row>
    <row r="66" spans="1:16" ht="24" customHeight="1">
      <c r="A66" s="82">
        <v>17</v>
      </c>
      <c r="B66" s="87" t="s">
        <v>380</v>
      </c>
      <c r="C66" s="285" t="s">
        <v>77</v>
      </c>
      <c r="D66" s="365">
        <v>10</v>
      </c>
      <c r="E66" s="24">
        <v>9</v>
      </c>
      <c r="F66" s="400">
        <v>22</v>
      </c>
      <c r="G66" s="400">
        <v>22</v>
      </c>
      <c r="H66" s="23">
        <v>1</v>
      </c>
      <c r="I66" s="23">
        <v>1</v>
      </c>
      <c r="J66" s="24">
        <v>0</v>
      </c>
      <c r="K66" s="24">
        <v>0</v>
      </c>
      <c r="L66" s="24">
        <v>446</v>
      </c>
      <c r="M66" s="366">
        <v>446</v>
      </c>
      <c r="N66" s="304" t="s">
        <v>85</v>
      </c>
      <c r="O66" s="286">
        <v>17</v>
      </c>
      <c r="P66" s="14"/>
    </row>
    <row r="67" spans="1:16" ht="14.15" customHeight="1">
      <c r="A67" s="82">
        <v>18</v>
      </c>
      <c r="B67" s="284"/>
      <c r="C67" s="285" t="s">
        <v>79</v>
      </c>
      <c r="D67" s="365">
        <v>9</v>
      </c>
      <c r="E67" s="24">
        <v>8</v>
      </c>
      <c r="F67" s="400">
        <v>18</v>
      </c>
      <c r="G67" s="400">
        <v>18</v>
      </c>
      <c r="H67" s="23">
        <v>1</v>
      </c>
      <c r="I67" s="23">
        <v>1</v>
      </c>
      <c r="J67" s="24">
        <v>0</v>
      </c>
      <c r="K67" s="24">
        <v>0</v>
      </c>
      <c r="L67" s="24">
        <v>454</v>
      </c>
      <c r="M67" s="366">
        <v>454</v>
      </c>
      <c r="N67" s="95"/>
      <c r="O67" s="286">
        <v>18</v>
      </c>
      <c r="P67" s="14"/>
    </row>
    <row r="68" spans="1:16" ht="24" customHeight="1">
      <c r="A68" s="82">
        <v>19</v>
      </c>
      <c r="B68" s="87" t="s">
        <v>381</v>
      </c>
      <c r="C68" s="285" t="s">
        <v>77</v>
      </c>
      <c r="D68" s="399">
        <v>4</v>
      </c>
      <c r="E68" s="400">
        <v>3</v>
      </c>
      <c r="F68" s="400">
        <v>14</v>
      </c>
      <c r="G68" s="400">
        <v>14</v>
      </c>
      <c r="H68" s="23">
        <v>1</v>
      </c>
      <c r="I68" s="23">
        <v>1</v>
      </c>
      <c r="J68" s="24" t="s">
        <v>58</v>
      </c>
      <c r="K68" s="24" t="s">
        <v>58</v>
      </c>
      <c r="L68" s="24">
        <v>1161</v>
      </c>
      <c r="M68" s="366">
        <v>1161</v>
      </c>
      <c r="N68" s="300" t="s">
        <v>31</v>
      </c>
      <c r="O68" s="286">
        <v>19</v>
      </c>
      <c r="P68" s="14"/>
    </row>
    <row r="69" spans="1:16" ht="14.15" customHeight="1">
      <c r="A69" s="82">
        <v>20</v>
      </c>
      <c r="B69" s="87"/>
      <c r="C69" s="289" t="s">
        <v>79</v>
      </c>
      <c r="D69" s="399">
        <v>3</v>
      </c>
      <c r="E69" s="400">
        <v>3</v>
      </c>
      <c r="F69" s="400">
        <v>12</v>
      </c>
      <c r="G69" s="400">
        <v>12</v>
      </c>
      <c r="H69" s="23">
        <v>2</v>
      </c>
      <c r="I69" s="23">
        <v>2</v>
      </c>
      <c r="J69" s="24" t="s">
        <v>58</v>
      </c>
      <c r="K69" s="24" t="s">
        <v>58</v>
      </c>
      <c r="L69" s="24">
        <v>1046</v>
      </c>
      <c r="M69" s="366">
        <v>1046</v>
      </c>
      <c r="N69" s="95"/>
      <c r="O69" s="286">
        <v>20</v>
      </c>
      <c r="P69" s="14"/>
    </row>
    <row r="70" spans="1:16" ht="24" customHeight="1">
      <c r="A70" s="82">
        <v>21</v>
      </c>
      <c r="B70" s="88" t="s">
        <v>117</v>
      </c>
      <c r="C70" s="285" t="s">
        <v>77</v>
      </c>
      <c r="D70" s="399">
        <v>1</v>
      </c>
      <c r="E70" s="400">
        <v>1</v>
      </c>
      <c r="F70" s="400">
        <v>12</v>
      </c>
      <c r="G70" s="400">
        <v>10</v>
      </c>
      <c r="H70" s="400">
        <v>4</v>
      </c>
      <c r="I70" s="400">
        <v>2</v>
      </c>
      <c r="J70" s="24" t="s">
        <v>58</v>
      </c>
      <c r="K70" s="24" t="s">
        <v>58</v>
      </c>
      <c r="L70" s="400">
        <v>230</v>
      </c>
      <c r="M70" s="410">
        <v>230</v>
      </c>
      <c r="N70" s="292" t="s">
        <v>24</v>
      </c>
      <c r="O70" s="286">
        <v>21</v>
      </c>
      <c r="P70" s="14"/>
    </row>
    <row r="71" spans="1:16" ht="14.15" customHeight="1">
      <c r="A71" s="82">
        <v>22</v>
      </c>
      <c r="B71" s="305"/>
      <c r="C71" s="289" t="s">
        <v>79</v>
      </c>
      <c r="D71" s="399">
        <v>1</v>
      </c>
      <c r="E71" s="400">
        <v>1</v>
      </c>
      <c r="F71" s="400">
        <v>14</v>
      </c>
      <c r="G71" s="400">
        <v>12</v>
      </c>
      <c r="H71" s="400">
        <v>1</v>
      </c>
      <c r="I71" s="400">
        <v>1</v>
      </c>
      <c r="J71" s="24" t="s">
        <v>58</v>
      </c>
      <c r="K71" s="24" t="s">
        <v>58</v>
      </c>
      <c r="L71" s="400">
        <v>238</v>
      </c>
      <c r="M71" s="410">
        <v>238</v>
      </c>
      <c r="N71" s="300"/>
      <c r="O71" s="286">
        <v>22</v>
      </c>
      <c r="P71" s="14"/>
    </row>
    <row r="72" spans="1:16" ht="24" customHeight="1">
      <c r="A72" s="82">
        <v>23</v>
      </c>
      <c r="B72" s="94" t="s">
        <v>694</v>
      </c>
      <c r="C72" s="285" t="s">
        <v>77</v>
      </c>
      <c r="D72" s="399">
        <v>4</v>
      </c>
      <c r="E72" s="400">
        <v>4</v>
      </c>
      <c r="F72" s="400">
        <v>18</v>
      </c>
      <c r="G72" s="400">
        <v>6</v>
      </c>
      <c r="H72" s="24">
        <v>0</v>
      </c>
      <c r="I72" s="24">
        <v>0</v>
      </c>
      <c r="J72" s="24">
        <v>0</v>
      </c>
      <c r="K72" s="24">
        <v>0</v>
      </c>
      <c r="L72" s="24">
        <v>182</v>
      </c>
      <c r="M72" s="366">
        <v>182</v>
      </c>
      <c r="N72" s="299" t="s">
        <v>312</v>
      </c>
      <c r="O72" s="286">
        <v>23</v>
      </c>
      <c r="P72" s="14"/>
    </row>
    <row r="73" spans="1:16" ht="14.15" customHeight="1">
      <c r="A73" s="82">
        <v>24</v>
      </c>
      <c r="B73" s="94" t="s">
        <v>309</v>
      </c>
      <c r="C73" s="289" t="s">
        <v>79</v>
      </c>
      <c r="D73" s="399">
        <v>2</v>
      </c>
      <c r="E73" s="400">
        <v>2</v>
      </c>
      <c r="F73" s="400">
        <v>34</v>
      </c>
      <c r="G73" s="400">
        <v>15</v>
      </c>
      <c r="H73" s="24">
        <v>0</v>
      </c>
      <c r="I73" s="24">
        <v>0</v>
      </c>
      <c r="J73" s="24">
        <v>0</v>
      </c>
      <c r="K73" s="24">
        <v>0</v>
      </c>
      <c r="L73" s="24">
        <v>180</v>
      </c>
      <c r="M73" s="366">
        <v>180</v>
      </c>
      <c r="N73" s="292" t="s">
        <v>35</v>
      </c>
      <c r="O73" s="286">
        <v>24</v>
      </c>
      <c r="P73" s="14"/>
    </row>
    <row r="74" spans="1:16" ht="24" customHeight="1">
      <c r="A74" s="82">
        <v>25</v>
      </c>
      <c r="B74" s="159" t="s">
        <v>696</v>
      </c>
      <c r="C74" s="382" t="s">
        <v>77</v>
      </c>
      <c r="D74" s="398">
        <v>41652</v>
      </c>
      <c r="E74" s="201" t="s">
        <v>58</v>
      </c>
      <c r="F74" s="201" t="s">
        <v>882</v>
      </c>
      <c r="G74" s="201">
        <v>10</v>
      </c>
      <c r="H74" s="201">
        <v>1617</v>
      </c>
      <c r="I74" s="201">
        <v>22</v>
      </c>
      <c r="J74" s="201">
        <v>1</v>
      </c>
      <c r="K74" s="201" t="s">
        <v>58</v>
      </c>
      <c r="L74" s="201" t="s">
        <v>879</v>
      </c>
      <c r="M74" s="397" t="s">
        <v>880</v>
      </c>
      <c r="N74" s="306" t="s">
        <v>313</v>
      </c>
      <c r="O74" s="286">
        <v>25</v>
      </c>
      <c r="P74" s="14"/>
    </row>
    <row r="75" spans="1:16" ht="15.75" customHeight="1">
      <c r="A75" s="82">
        <v>26</v>
      </c>
      <c r="B75" s="159" t="s">
        <v>695</v>
      </c>
      <c r="C75" s="383" t="s">
        <v>79</v>
      </c>
      <c r="D75" s="398">
        <v>39963</v>
      </c>
      <c r="E75" s="201" t="s">
        <v>58</v>
      </c>
      <c r="F75" s="201">
        <v>1499</v>
      </c>
      <c r="G75" s="201">
        <v>16</v>
      </c>
      <c r="H75" s="201">
        <v>1583</v>
      </c>
      <c r="I75" s="201">
        <v>32</v>
      </c>
      <c r="J75" s="201">
        <v>1</v>
      </c>
      <c r="K75" s="201" t="s">
        <v>58</v>
      </c>
      <c r="L75" s="201">
        <v>19845</v>
      </c>
      <c r="M75" s="397">
        <v>18344</v>
      </c>
      <c r="N75" s="307" t="s">
        <v>309</v>
      </c>
      <c r="O75" s="286">
        <v>26</v>
      </c>
      <c r="P75" s="14"/>
    </row>
    <row r="76" spans="1:16" ht="24" customHeight="1">
      <c r="A76" s="82">
        <v>27</v>
      </c>
      <c r="B76" s="159" t="s">
        <v>698</v>
      </c>
      <c r="C76" s="383" t="s">
        <v>77</v>
      </c>
      <c r="D76" s="198">
        <v>156</v>
      </c>
      <c r="E76" s="198">
        <v>82</v>
      </c>
      <c r="F76" s="198">
        <v>93</v>
      </c>
      <c r="G76" s="198">
        <v>76</v>
      </c>
      <c r="H76" s="320">
        <v>5</v>
      </c>
      <c r="I76" s="198">
        <v>4</v>
      </c>
      <c r="J76" s="198">
        <v>6</v>
      </c>
      <c r="K76" s="320">
        <v>6</v>
      </c>
      <c r="L76" s="198">
        <v>3321</v>
      </c>
      <c r="M76" s="198">
        <v>3321</v>
      </c>
      <c r="N76" s="308" t="s">
        <v>315</v>
      </c>
      <c r="O76" s="286">
        <v>27</v>
      </c>
      <c r="P76" s="14"/>
    </row>
    <row r="77" spans="1:16" ht="14.25" customHeight="1">
      <c r="A77" s="82">
        <v>28</v>
      </c>
      <c r="B77" s="159" t="s">
        <v>697</v>
      </c>
      <c r="C77" s="383" t="s">
        <v>79</v>
      </c>
      <c r="D77" s="198">
        <v>152</v>
      </c>
      <c r="E77" s="198">
        <v>74</v>
      </c>
      <c r="F77" s="198">
        <v>89</v>
      </c>
      <c r="G77" s="198">
        <v>74</v>
      </c>
      <c r="H77" s="320">
        <v>4</v>
      </c>
      <c r="I77" s="198">
        <v>3</v>
      </c>
      <c r="J77" s="198">
        <v>6</v>
      </c>
      <c r="K77" s="320">
        <v>6</v>
      </c>
      <c r="L77" s="198">
        <v>3282</v>
      </c>
      <c r="M77" s="198">
        <v>3282</v>
      </c>
      <c r="N77" s="309" t="s">
        <v>314</v>
      </c>
      <c r="O77" s="286">
        <v>28</v>
      </c>
      <c r="P77" s="14"/>
    </row>
    <row r="78" spans="1:16" ht="24" customHeight="1">
      <c r="A78" s="82">
        <v>29</v>
      </c>
      <c r="B78" s="87" t="s">
        <v>195</v>
      </c>
      <c r="C78" s="285" t="s">
        <v>77</v>
      </c>
      <c r="D78" s="37">
        <v>44</v>
      </c>
      <c r="E78" s="37">
        <v>20</v>
      </c>
      <c r="F78" s="37">
        <v>28</v>
      </c>
      <c r="G78" s="37">
        <v>19</v>
      </c>
      <c r="H78" s="37">
        <v>1</v>
      </c>
      <c r="I78" s="37">
        <v>1</v>
      </c>
      <c r="J78" s="37">
        <v>0</v>
      </c>
      <c r="K78" s="37">
        <v>0</v>
      </c>
      <c r="L78" s="37">
        <v>1141</v>
      </c>
      <c r="M78" s="486">
        <v>1141</v>
      </c>
      <c r="N78" s="294" t="s">
        <v>677</v>
      </c>
      <c r="O78" s="286">
        <v>29</v>
      </c>
      <c r="P78" s="14"/>
    </row>
    <row r="79" spans="1:16" ht="14.15" customHeight="1">
      <c r="A79" s="82">
        <v>30</v>
      </c>
      <c r="B79" s="310"/>
      <c r="C79" s="285" t="s">
        <v>79</v>
      </c>
      <c r="D79" s="37">
        <v>39</v>
      </c>
      <c r="E79" s="37">
        <v>18</v>
      </c>
      <c r="F79" s="37">
        <v>31</v>
      </c>
      <c r="G79" s="37">
        <v>23</v>
      </c>
      <c r="H79" s="37">
        <v>1</v>
      </c>
      <c r="I79" s="37">
        <v>1</v>
      </c>
      <c r="J79" s="37">
        <v>0</v>
      </c>
      <c r="K79" s="37">
        <v>0</v>
      </c>
      <c r="L79" s="37">
        <v>1166</v>
      </c>
      <c r="M79" s="486">
        <v>1166</v>
      </c>
      <c r="N79" s="351"/>
      <c r="O79" s="286">
        <v>30</v>
      </c>
      <c r="P79" s="14"/>
    </row>
    <row r="80" spans="1:16" ht="12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1:16" ht="12.75" customHeight="1">
      <c r="A81" s="174" t="s">
        <v>875</v>
      </c>
      <c r="B81" s="401"/>
      <c r="C81" s="15"/>
      <c r="D81" s="15"/>
      <c r="E81" s="15"/>
      <c r="F81" s="14"/>
      <c r="G81" s="14"/>
      <c r="H81" s="18"/>
      <c r="I81" s="18"/>
      <c r="J81" s="91"/>
      <c r="K81" s="91"/>
      <c r="L81" s="14"/>
      <c r="M81" s="14"/>
      <c r="N81" s="14"/>
      <c r="O81" s="14"/>
      <c r="P81" s="14"/>
    </row>
    <row r="82" spans="1:16" ht="12.75" customHeight="1">
      <c r="A82" s="174" t="s">
        <v>876</v>
      </c>
      <c r="B82" s="401"/>
      <c r="C82" s="15"/>
      <c r="D82" s="15"/>
      <c r="E82" s="15"/>
      <c r="F82" s="14"/>
      <c r="G82" s="14"/>
      <c r="H82" s="91"/>
      <c r="I82" s="91"/>
      <c r="J82" s="91"/>
      <c r="K82" s="14"/>
      <c r="L82" s="14"/>
      <c r="M82" s="14"/>
      <c r="N82" s="14"/>
      <c r="O82" s="14"/>
      <c r="P82" s="14"/>
    </row>
    <row r="83" spans="1:16" ht="12.75" customHeight="1">
      <c r="A83" s="14"/>
      <c r="B83" s="14"/>
      <c r="C83" s="14"/>
      <c r="D83" s="14"/>
      <c r="E83" s="14"/>
      <c r="F83" s="14"/>
      <c r="G83" s="14"/>
      <c r="H83" s="18"/>
      <c r="I83" s="18"/>
      <c r="J83" s="14"/>
      <c r="K83" s="14"/>
      <c r="L83" s="14"/>
      <c r="M83" s="14"/>
      <c r="N83" s="14"/>
      <c r="O83" s="14"/>
      <c r="P83" s="14"/>
    </row>
    <row r="84" spans="1:16" ht="12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 ht="12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 ht="12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 ht="12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 ht="12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 ht="12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 ht="12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 ht="12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</row>
    <row r="92" spans="1:16" ht="12.75" customHeight="1">
      <c r="A92" s="14"/>
      <c r="B92" s="14"/>
      <c r="C92" s="14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4"/>
      <c r="O92" s="14"/>
      <c r="P92" s="14"/>
    </row>
    <row r="93" spans="1:16" ht="12.75" customHeight="1">
      <c r="A93" s="14"/>
      <c r="B93" s="14"/>
      <c r="C93" s="14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4"/>
      <c r="O93" s="14"/>
      <c r="P93" s="14"/>
    </row>
    <row r="94" spans="1:16" ht="12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1:16" ht="12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</row>
    <row r="96" spans="1:16" ht="12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1:16" ht="12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 ht="12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 ht="12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 ht="12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 ht="12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 ht="12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ht="12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 ht="12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ht="12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 ht="12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ht="12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 ht="12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ht="12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 ht="12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ht="12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ht="12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 ht="12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 ht="12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 ht="12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 ht="12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 ht="12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ht="12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ht="12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 ht="12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 ht="12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 ht="12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ht="12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ht="12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ht="12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 ht="12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ht="12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</row>
    <row r="128" spans="1:16" ht="12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1:16" ht="12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ht="12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1:16" ht="12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ht="12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 ht="12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ht="12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 ht="12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 ht="12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 ht="12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 ht="12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 ht="12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1:16" ht="12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 ht="12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 ht="12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 ht="12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1:16" ht="12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1:16" ht="12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</row>
    <row r="146" spans="1:16" ht="12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ht="12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</row>
    <row r="148" spans="1:16" ht="12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1:16" ht="12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 ht="12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 ht="12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 ht="12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ht="12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 ht="12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 ht="12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ht="12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 ht="12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 ht="12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 ht="12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 ht="12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ht="12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1:16" ht="12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ht="12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1:16" ht="12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ht="12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1:16" ht="12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ht="12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1:16" ht="12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ht="12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 ht="12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 ht="12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 ht="12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ht="12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 ht="12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ht="12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 ht="12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ht="12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1:16" ht="12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ht="12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1:16" ht="12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1:16" ht="12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1:16" ht="12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1:16" ht="12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1:16" ht="12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 ht="12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1:16" ht="12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 ht="12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 ht="12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 ht="12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 ht="12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ht="12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 ht="12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ht="12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 ht="12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ht="12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</row>
    <row r="196" spans="1:16" ht="12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ht="12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</row>
    <row r="198" spans="1:16" ht="12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1:16" ht="12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1:16" ht="12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ht="12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ht="12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ht="12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ht="12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ht="12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 ht="12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ht="12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 ht="12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ht="12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 ht="12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ht="12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ht="12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ht="12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ht="12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ht="12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1:16" ht="12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ht="12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1:16" ht="12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ht="12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 ht="12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ht="12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 ht="12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ht="12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 ht="12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ht="12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 ht="12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ht="12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ht="12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ht="12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 ht="12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ht="12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 ht="12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ht="12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1:16" ht="12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ht="12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 ht="12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ht="12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 ht="12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 ht="12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 ht="12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 ht="12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 ht="12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ht="12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 ht="12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ht="12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 ht="12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ht="12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 ht="12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ht="12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1:16" ht="12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 ht="12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1:16" ht="12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 ht="12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 ht="12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 ht="12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 ht="12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 ht="12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 ht="12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 ht="12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 ht="12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 ht="12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 ht="12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 ht="12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 ht="12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 ht="12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 ht="12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 ht="12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 ht="12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 ht="12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 ht="12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 ht="12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 ht="12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 ht="12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 ht="12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 ht="12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 ht="12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 ht="12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 ht="12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16" ht="12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 ht="12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16" ht="12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  <row r="282" spans="1:16" ht="12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1:16" ht="12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 ht="12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1:16" ht="12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 ht="12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 ht="12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1:16" ht="12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 ht="12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1:16" ht="12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 ht="12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1:16" ht="12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 ht="12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 ht="12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 ht="12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1:16" ht="12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1:16" ht="12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</row>
    <row r="298" spans="1:16" ht="12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 ht="12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spans="1:16" ht="12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 ht="12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1:16" ht="12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 ht="12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1:16" ht="12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 ht="12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 ht="12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 ht="12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1:16" ht="12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 ht="12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 ht="12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 ht="12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 ht="12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1:16" ht="12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</row>
    <row r="314" spans="1:16" ht="12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1:16" ht="12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</row>
    <row r="316" spans="1:16" ht="12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 ht="12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1:16" ht="12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1:16" ht="12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spans="1:16" ht="12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1:16" ht="12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 ht="12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 ht="12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 ht="12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 ht="12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 ht="12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 ht="12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 ht="12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 ht="12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</row>
    <row r="330" spans="1:16" ht="12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 ht="12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</row>
    <row r="332" spans="1:16" ht="12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</row>
    <row r="333" spans="1:16" ht="12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 ht="12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 ht="12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</row>
    <row r="336" spans="1:16" ht="12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</row>
    <row r="337" spans="1:16" ht="12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 ht="12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</row>
    <row r="339" spans="1:16" ht="12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1:16" ht="12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</row>
    <row r="341" spans="1:16" ht="12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1:16" ht="12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 ht="12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</row>
    <row r="344" spans="1:16" ht="12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</row>
    <row r="345" spans="1:16" ht="12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</row>
    <row r="346" spans="1:16" ht="12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</row>
    <row r="347" spans="1:16" ht="12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1:16" ht="12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</row>
    <row r="349" spans="1:16" ht="12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</row>
    <row r="350" spans="1:16" ht="12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</row>
    <row r="351" spans="1:16" ht="12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</row>
    <row r="352" spans="1:16" ht="12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 ht="12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</row>
    <row r="354" spans="1:16" ht="12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 ht="12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1:16" ht="12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</row>
    <row r="357" spans="1:16" ht="12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</row>
    <row r="358" spans="1:16" ht="12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 ht="12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</row>
    <row r="360" spans="1:16" ht="12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 ht="12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1:16" ht="12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</row>
    <row r="363" spans="1:16" ht="12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</row>
    <row r="364" spans="1:16" ht="12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</row>
    <row r="365" spans="1:16" ht="12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</row>
    <row r="366" spans="1:16" ht="12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</row>
    <row r="367" spans="1:16" ht="12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</row>
    <row r="368" spans="1:16" ht="12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</row>
    <row r="369" spans="1:16" ht="12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</row>
    <row r="370" spans="1:16" ht="12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</row>
    <row r="371" spans="1:16" ht="12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</row>
    <row r="372" spans="1:16" ht="12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</row>
    <row r="373" spans="1:16" ht="12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</row>
    <row r="374" spans="1:16" ht="12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1:16" ht="12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</row>
    <row r="376" spans="1:16" ht="12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</row>
    <row r="377" spans="1:16" ht="12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</row>
    <row r="378" spans="1:16" ht="12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</row>
    <row r="379" spans="1:16" ht="12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</row>
    <row r="380" spans="1:16" ht="12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</row>
    <row r="381" spans="1:16" ht="12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</row>
    <row r="382" spans="1:16" ht="12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</row>
    <row r="383" spans="1:16" ht="12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</row>
    <row r="384" spans="1:16" ht="12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</row>
    <row r="385" spans="1:16" ht="12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</row>
    <row r="386" spans="1:16" ht="12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1:16" ht="12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</row>
    <row r="388" spans="1:16" ht="12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</row>
    <row r="389" spans="1:16" ht="12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</row>
    <row r="390" spans="1:16" ht="12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</row>
    <row r="391" spans="1:16" ht="12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</row>
    <row r="392" spans="1:16" ht="12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</row>
    <row r="393" spans="1:16" ht="12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</row>
    <row r="394" spans="1:16" ht="12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</row>
    <row r="395" spans="1:16" ht="12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</row>
    <row r="396" spans="1:16" ht="12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</row>
    <row r="397" spans="1:16" ht="12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</row>
    <row r="398" spans="1:16" ht="12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</row>
    <row r="399" spans="1:16" ht="12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</row>
    <row r="400" spans="1:16" ht="12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</row>
    <row r="401" spans="1:16" ht="12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</row>
    <row r="402" spans="1:16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</row>
    <row r="403" spans="1:16" ht="12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</row>
    <row r="404" spans="1:16" ht="12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</row>
    <row r="405" spans="1:16" ht="12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</row>
    <row r="406" spans="1:16" ht="12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1:16" ht="12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</row>
    <row r="408" spans="1:16" ht="12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</row>
    <row r="409" spans="1:16" ht="12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</row>
    <row r="410" spans="1:16" ht="12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</row>
    <row r="411" spans="1:16" ht="12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</row>
    <row r="412" spans="1:16" ht="12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</row>
    <row r="413" spans="1:16" ht="12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</row>
    <row r="414" spans="1:16" ht="12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1:16" ht="12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</row>
    <row r="416" spans="1:16" ht="12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</row>
    <row r="417" spans="1:16" ht="12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</row>
    <row r="418" spans="1:16" ht="12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1:16" ht="12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</row>
    <row r="420" spans="1:16" ht="12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1:16" ht="12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</row>
    <row r="422" spans="1:16" ht="12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</row>
    <row r="423" spans="1:16" ht="12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</row>
    <row r="424" spans="1:16" ht="12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1:16" ht="12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</row>
    <row r="426" spans="1:16" ht="12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</row>
    <row r="427" spans="1:16" ht="12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</row>
    <row r="428" spans="1:16" ht="12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</row>
    <row r="429" spans="1:16" ht="12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</row>
    <row r="430" spans="1:16" ht="12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</row>
    <row r="431" spans="1:16" ht="12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</row>
    <row r="432" spans="1:16" ht="12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</row>
    <row r="433" spans="1:16" ht="12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</row>
    <row r="434" spans="1:16" ht="12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</row>
    <row r="435" spans="1:16" ht="12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</row>
    <row r="436" spans="1:16" ht="12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</row>
    <row r="437" spans="1:16" ht="12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</row>
    <row r="438" spans="1:16" ht="12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</row>
    <row r="439" spans="1:16" ht="12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</row>
    <row r="440" spans="1:16" ht="12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</row>
    <row r="441" spans="1:16" ht="12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</row>
    <row r="442" spans="1:16" ht="12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</row>
    <row r="443" spans="1:16" ht="12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</row>
    <row r="444" spans="1:16" ht="12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</row>
    <row r="445" spans="1:16" ht="12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</row>
    <row r="446" spans="1:16" ht="12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</row>
    <row r="447" spans="1:16" ht="12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</row>
    <row r="448" spans="1:16" ht="12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</row>
    <row r="449" spans="1:16" ht="12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</row>
    <row r="450" spans="1:16" ht="12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</row>
    <row r="451" spans="1:16" ht="12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</row>
    <row r="452" spans="1:16" ht="12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</row>
    <row r="453" spans="1:16" ht="12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</row>
    <row r="454" spans="1:16" ht="12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</row>
    <row r="455" spans="1:16" ht="12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</row>
    <row r="456" spans="1:16" ht="12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</row>
    <row r="457" spans="1:16" ht="12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</row>
    <row r="458" spans="1:16" ht="12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</row>
    <row r="459" spans="1:16" ht="12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</row>
    <row r="460" spans="1:16" ht="12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</row>
    <row r="461" spans="1:16" ht="12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</row>
    <row r="462" spans="1:16" ht="12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</row>
    <row r="463" spans="1:16" ht="12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</row>
    <row r="464" spans="1:16" ht="12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</row>
    <row r="465" spans="1:16" ht="12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</row>
    <row r="466" spans="1:16" ht="12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</row>
    <row r="467" spans="1:16" ht="12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</row>
    <row r="468" spans="1:16" ht="12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</row>
    <row r="469" spans="1:16" ht="12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</row>
    <row r="470" spans="1:16" ht="12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</row>
    <row r="471" spans="1:16" ht="12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</row>
    <row r="472" spans="1:16" ht="12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</row>
    <row r="473" spans="1:16" ht="12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</row>
    <row r="474" spans="1:16" ht="12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</row>
    <row r="475" spans="1:16" ht="12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</row>
    <row r="476" spans="1:16" ht="12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</row>
    <row r="477" spans="1:16" ht="12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</row>
    <row r="478" spans="1:16" ht="12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</row>
    <row r="479" spans="1:16" ht="12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</row>
    <row r="480" spans="1:16" ht="12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</row>
    <row r="481" spans="1:16" ht="12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</row>
    <row r="482" spans="1:16" ht="12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</row>
    <row r="483" spans="1:16" ht="12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</row>
    <row r="484" spans="1:16" ht="12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</row>
    <row r="485" spans="1:16" ht="12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</row>
    <row r="486" spans="1:16" ht="12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</row>
    <row r="487" spans="1:16" ht="12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</row>
    <row r="488" spans="1:16" ht="12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</row>
    <row r="489" spans="1:16" ht="12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</row>
    <row r="490" spans="1:16" ht="12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</row>
    <row r="491" spans="1:16" ht="12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</row>
    <row r="492" spans="1:16" ht="12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</row>
    <row r="493" spans="1:16" ht="12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</row>
    <row r="494" spans="1:16" ht="12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</row>
    <row r="495" spans="1:16" ht="12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</row>
    <row r="496" spans="1:16" ht="12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</row>
    <row r="497" spans="1:16" ht="12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</row>
    <row r="498" spans="1:16" ht="12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</row>
    <row r="499" spans="1:16" ht="12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</row>
    <row r="500" spans="1:16" ht="12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</row>
    <row r="501" spans="1:16" ht="12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</row>
    <row r="502" spans="1:16" ht="12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</row>
    <row r="503" spans="1:16" ht="12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</row>
    <row r="504" spans="1:16" ht="12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</row>
    <row r="505" spans="1:16" ht="12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</row>
    <row r="506" spans="1:16" ht="12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</row>
    <row r="507" spans="1:16" ht="12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</row>
    <row r="508" spans="1:16" ht="12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</row>
    <row r="509" spans="1:16" ht="12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</row>
    <row r="510" spans="1:16" ht="12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</row>
    <row r="511" spans="1:16" ht="12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</row>
    <row r="512" spans="1:16" ht="12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</row>
    <row r="513" spans="1:16" ht="12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</row>
    <row r="514" spans="1:16" ht="12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</row>
    <row r="515" spans="1:16" ht="12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</row>
    <row r="516" spans="1:16" ht="12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</row>
    <row r="517" spans="1:16" ht="12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</row>
    <row r="518" spans="1:16" ht="12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</row>
    <row r="519" spans="1:16" ht="12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</row>
    <row r="520" spans="1:16" ht="12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</row>
    <row r="521" spans="1:16" ht="12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</row>
    <row r="522" spans="1:16" ht="12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</row>
    <row r="523" spans="1:16" ht="12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</row>
    <row r="524" spans="1:16" ht="12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</row>
    <row r="525" spans="1:16" ht="12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</row>
    <row r="526" spans="1:16" ht="12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</row>
    <row r="527" spans="1:16" ht="12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</row>
    <row r="528" spans="1:16" ht="12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</row>
    <row r="529" spans="1:16" ht="12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</row>
    <row r="530" spans="1:16" ht="12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</row>
    <row r="531" spans="1:16" ht="12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</row>
    <row r="532" spans="1:16" ht="12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</row>
    <row r="533" spans="1:16" ht="12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</row>
    <row r="534" spans="1:16" ht="12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</row>
    <row r="535" spans="1:16" ht="12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</row>
    <row r="536" spans="1:16" ht="12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</row>
    <row r="537" spans="1:16" ht="12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</row>
    <row r="538" spans="1:16" ht="12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</row>
    <row r="539" spans="1:16" ht="12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</row>
    <row r="540" spans="1:16" ht="12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</row>
    <row r="541" spans="1:16" ht="12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</row>
    <row r="542" spans="1:16" ht="12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</row>
    <row r="543" spans="1:16" ht="12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</row>
    <row r="544" spans="1:16" ht="12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</row>
    <row r="545" spans="1:16" ht="12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</row>
    <row r="546" spans="1:16" ht="12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</row>
    <row r="547" spans="1:16" ht="12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</row>
    <row r="548" spans="1:16" ht="12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</row>
    <row r="549" spans="1:16" ht="12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</row>
    <row r="550" spans="1:16" ht="12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</row>
    <row r="551" spans="1:16" ht="12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</row>
    <row r="552" spans="1:16" ht="12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</row>
    <row r="553" spans="1:16" ht="12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</row>
    <row r="554" spans="1:16" ht="12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</row>
    <row r="555" spans="1:16" ht="12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</row>
    <row r="556" spans="1:16" ht="12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</row>
    <row r="557" spans="1:16" ht="12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</row>
    <row r="558" spans="1:16" ht="12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</row>
    <row r="559" spans="1:16" ht="12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</row>
    <row r="560" spans="1:16" ht="12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</row>
    <row r="561" spans="1:16" ht="12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</row>
    <row r="562" spans="1:16" ht="12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</row>
    <row r="563" spans="1:16" ht="12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</row>
    <row r="564" spans="1:16" ht="12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</row>
    <row r="565" spans="1:16" ht="12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</row>
    <row r="566" spans="1:16" ht="12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</row>
    <row r="567" spans="1:16" ht="12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</row>
    <row r="568" spans="1:16" ht="12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1:16" ht="12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</row>
    <row r="570" spans="1:16" ht="12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</row>
    <row r="571" spans="1:16" ht="12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</row>
    <row r="572" spans="1:16" ht="12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</row>
    <row r="573" spans="1:16" ht="12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</row>
    <row r="574" spans="1:16" ht="12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</row>
    <row r="575" spans="1:16" ht="12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</row>
    <row r="576" spans="1:16" ht="12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</row>
    <row r="577" spans="1:16" ht="12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</row>
    <row r="578" spans="1:16" ht="12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</row>
    <row r="579" spans="1:16" ht="12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</row>
    <row r="580" spans="1:16" ht="12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</row>
    <row r="581" spans="1:16" ht="12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</row>
    <row r="582" spans="1:16" ht="12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</row>
    <row r="583" spans="1:16" ht="12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</row>
    <row r="584" spans="1:16" ht="12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</row>
    <row r="585" spans="1:16" ht="12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</row>
    <row r="586" spans="1:16" ht="12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</row>
    <row r="587" spans="1:16" ht="12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</row>
    <row r="588" spans="1:16" ht="12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</row>
    <row r="589" spans="1:16" ht="12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</row>
    <row r="590" spans="1:16" ht="12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</row>
    <row r="591" spans="1:16" ht="12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</row>
    <row r="592" spans="1:16" ht="12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</row>
    <row r="593" spans="1:16" ht="12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</row>
    <row r="594" spans="1:16" ht="12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</row>
    <row r="595" spans="1:16" ht="12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</row>
    <row r="596" spans="1:16" ht="12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</row>
    <row r="597" spans="1:16" ht="12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</row>
    <row r="598" spans="1:16" ht="12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</row>
    <row r="599" spans="1:16" ht="12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</row>
    <row r="600" spans="1:16" ht="12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1:16" ht="12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</row>
    <row r="602" spans="1:16" ht="12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</row>
    <row r="603" spans="1:16" ht="12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</row>
    <row r="604" spans="1:16" ht="12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</row>
    <row r="605" spans="1:16" ht="12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</row>
    <row r="606" spans="1:16" ht="12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1:16" ht="12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</row>
    <row r="608" spans="1:16" ht="12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</row>
    <row r="609" spans="1:16" ht="12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</row>
    <row r="610" spans="1:16" ht="12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</row>
    <row r="611" spans="1:16" ht="12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</row>
    <row r="612" spans="1:16" ht="12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</row>
    <row r="613" spans="1:16" ht="12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</row>
    <row r="614" spans="1:16" ht="12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</row>
    <row r="615" spans="1:16" ht="12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</row>
    <row r="616" spans="1:16" ht="12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</row>
    <row r="617" spans="1:16" ht="12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</row>
    <row r="618" spans="1:16" ht="12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</row>
    <row r="619" spans="1:16" ht="12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</row>
    <row r="620" spans="1:16" ht="12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</row>
    <row r="621" spans="1:16" ht="12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</row>
    <row r="622" spans="1:16" ht="12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</row>
    <row r="623" spans="1:16" ht="12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</row>
    <row r="624" spans="1:16" ht="12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</row>
  </sheetData>
  <mergeCells count="26">
    <mergeCell ref="A6:A8"/>
    <mergeCell ref="B6:C8"/>
    <mergeCell ref="D6:E6"/>
    <mergeCell ref="F6:G6"/>
    <mergeCell ref="H6:I6"/>
    <mergeCell ref="L6:M6"/>
    <mergeCell ref="N6:N8"/>
    <mergeCell ref="O6:O8"/>
    <mergeCell ref="D8:E8"/>
    <mergeCell ref="F8:I8"/>
    <mergeCell ref="J8:K8"/>
    <mergeCell ref="L8:M8"/>
    <mergeCell ref="J6:K6"/>
    <mergeCell ref="A46:A48"/>
    <mergeCell ref="B46:C48"/>
    <mergeCell ref="D46:E46"/>
    <mergeCell ref="F46:G46"/>
    <mergeCell ref="H46:I46"/>
    <mergeCell ref="L46:M46"/>
    <mergeCell ref="N46:N48"/>
    <mergeCell ref="O46:O48"/>
    <mergeCell ref="D48:E48"/>
    <mergeCell ref="F48:I48"/>
    <mergeCell ref="J48:K48"/>
    <mergeCell ref="L48:M48"/>
    <mergeCell ref="J46:K46"/>
  </mergeCells>
  <conditionalFormatting sqref="D85:M86">
    <cfRule type="cellIs" dxfId="0" priority="1" operator="notEqual">
      <formula>0</formula>
    </cfRule>
  </conditionalFormatting>
  <hyperlinks>
    <hyperlink ref="B3" location="'Spis tablic List of tables'!A1" display="Powrót do spisu tablic" xr:uid="{E4749D96-C196-4920-9ECB-617F57FC5A04}"/>
    <hyperlink ref="B4" location="'Spis tablic List of tables'!A1" display="Return to list of tables" xr:uid="{DB438F3F-5418-4E8F-9C53-8B5E1BB6791D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Q168"/>
  <sheetViews>
    <sheetView zoomScaleNormal="100" workbookViewId="0"/>
  </sheetViews>
  <sheetFormatPr defaultColWidth="9.08984375" defaultRowHeight="13"/>
  <cols>
    <col min="1" max="1" width="29.90625" style="6" customWidth="1"/>
    <col min="2" max="2" width="2.453125" style="6" customWidth="1"/>
    <col min="3" max="3" width="10.6328125" style="6" customWidth="1"/>
    <col min="4" max="4" width="11.6328125" style="6" customWidth="1"/>
    <col min="5" max="5" width="13.08984375" style="6" customWidth="1"/>
    <col min="6" max="6" width="13.90625" style="6" customWidth="1"/>
    <col min="7" max="7" width="15.54296875" style="6" customWidth="1"/>
    <col min="8" max="11" width="9.08984375" style="4" customWidth="1"/>
    <col min="12" max="16" width="9.08984375" style="4"/>
    <col min="17" max="16384" width="9.08984375" style="6"/>
  </cols>
  <sheetData>
    <row r="1" spans="1:17" s="10" customFormat="1" ht="18" customHeight="1">
      <c r="A1" s="164" t="s">
        <v>927</v>
      </c>
      <c r="B1" s="14"/>
      <c r="C1" s="14"/>
      <c r="D1" s="14"/>
      <c r="E1" s="14"/>
      <c r="F1" s="14"/>
      <c r="G1" s="14"/>
      <c r="H1" s="15"/>
      <c r="I1" s="15"/>
      <c r="J1" s="15"/>
      <c r="K1" s="15"/>
      <c r="L1" s="15"/>
      <c r="M1" s="15"/>
      <c r="N1" s="15"/>
      <c r="O1" s="15"/>
      <c r="P1" s="15"/>
      <c r="Q1" s="14"/>
    </row>
    <row r="2" spans="1:17" ht="18" customHeight="1">
      <c r="A2" s="260" t="s">
        <v>522</v>
      </c>
      <c r="B2" s="14"/>
      <c r="C2" s="14"/>
      <c r="D2" s="14"/>
      <c r="E2" s="14"/>
      <c r="F2" s="14"/>
      <c r="G2" s="14"/>
      <c r="H2" s="15"/>
      <c r="I2" s="15"/>
      <c r="J2" s="15"/>
      <c r="K2" s="15"/>
      <c r="L2" s="15"/>
      <c r="M2" s="16"/>
      <c r="N2" s="16"/>
      <c r="O2" s="16"/>
      <c r="P2" s="16"/>
      <c r="Q2" s="18"/>
    </row>
    <row r="3" spans="1:17" ht="12.75" customHeight="1">
      <c r="A3" s="394" t="s">
        <v>581</v>
      </c>
      <c r="B3" s="14"/>
      <c r="C3" s="14"/>
      <c r="D3" s="14"/>
      <c r="E3" s="14"/>
      <c r="F3" s="14"/>
      <c r="G3" s="14"/>
      <c r="H3" s="15"/>
      <c r="I3" s="15"/>
      <c r="J3" s="15"/>
      <c r="K3" s="15"/>
      <c r="L3" s="15"/>
      <c r="M3" s="16"/>
      <c r="N3" s="16"/>
      <c r="O3" s="16"/>
      <c r="P3" s="16"/>
      <c r="Q3" s="18"/>
    </row>
    <row r="4" spans="1:17" ht="12.75" customHeight="1">
      <c r="A4" s="394" t="s">
        <v>582</v>
      </c>
      <c r="B4" s="14"/>
      <c r="C4" s="14"/>
      <c r="D4" s="14"/>
      <c r="E4" s="14"/>
      <c r="F4" s="14"/>
      <c r="G4" s="14"/>
      <c r="H4" s="15"/>
      <c r="I4" s="15"/>
      <c r="J4" s="15"/>
      <c r="K4" s="15"/>
      <c r="L4" s="15"/>
      <c r="M4" s="16"/>
      <c r="N4" s="16"/>
      <c r="O4" s="16"/>
      <c r="P4" s="16"/>
      <c r="Q4" s="18"/>
    </row>
    <row r="5" spans="1:17" ht="6.75" customHeight="1">
      <c r="A5" s="211"/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15"/>
      <c r="P5" s="15"/>
      <c r="Q5" s="14"/>
    </row>
    <row r="6" spans="1:17" ht="111" customHeight="1">
      <c r="A6" s="558" t="s">
        <v>926</v>
      </c>
      <c r="B6" s="586"/>
      <c r="C6" s="81" t="s">
        <v>470</v>
      </c>
      <c r="D6" s="81" t="s">
        <v>471</v>
      </c>
      <c r="E6" s="81" t="s">
        <v>472</v>
      </c>
      <c r="F6" s="81" t="s">
        <v>473</v>
      </c>
      <c r="G6" s="251" t="s">
        <v>474</v>
      </c>
      <c r="H6" s="15"/>
      <c r="I6" s="15"/>
      <c r="J6" s="15"/>
      <c r="K6" s="15"/>
      <c r="L6" s="15"/>
      <c r="M6" s="15"/>
      <c r="N6" s="15"/>
      <c r="O6" s="15"/>
      <c r="P6" s="15"/>
      <c r="Q6" s="14"/>
    </row>
    <row r="7" spans="1:17" ht="17.25" customHeight="1">
      <c r="A7" s="220" t="s">
        <v>320</v>
      </c>
      <c r="B7" s="236"/>
      <c r="C7" s="188"/>
      <c r="D7" s="188"/>
      <c r="E7" s="188"/>
      <c r="F7" s="188"/>
      <c r="G7" s="190"/>
      <c r="H7" s="15"/>
      <c r="I7" s="214"/>
      <c r="J7" s="15"/>
      <c r="K7" s="15"/>
      <c r="L7" s="15"/>
      <c r="M7" s="15"/>
      <c r="N7" s="15"/>
      <c r="O7" s="15"/>
      <c r="P7" s="15"/>
      <c r="Q7" s="14"/>
    </row>
    <row r="8" spans="1:17" ht="13.5" customHeight="1">
      <c r="A8" s="311" t="s">
        <v>319</v>
      </c>
      <c r="B8" s="312"/>
      <c r="C8" s="431"/>
      <c r="D8" s="185"/>
      <c r="E8" s="432"/>
      <c r="F8" s="192"/>
      <c r="G8" s="313"/>
      <c r="H8" s="15"/>
      <c r="I8" s="15"/>
      <c r="J8" s="15"/>
      <c r="K8" s="15"/>
      <c r="L8" s="15"/>
      <c r="M8" s="15"/>
      <c r="N8" s="15"/>
      <c r="O8" s="15"/>
      <c r="P8" s="15"/>
      <c r="Q8" s="14"/>
    </row>
    <row r="9" spans="1:17" ht="15" customHeight="1">
      <c r="A9" s="222" t="s">
        <v>630</v>
      </c>
      <c r="B9" s="314" t="s">
        <v>77</v>
      </c>
      <c r="C9" s="489" t="s">
        <v>883</v>
      </c>
      <c r="D9" s="184">
        <v>43905</v>
      </c>
      <c r="E9" s="489" t="s">
        <v>884</v>
      </c>
      <c r="F9" s="198" t="s">
        <v>885</v>
      </c>
      <c r="G9" s="495">
        <v>23237</v>
      </c>
      <c r="H9" s="98"/>
      <c r="I9" s="98"/>
      <c r="J9" s="98"/>
      <c r="K9" s="98"/>
      <c r="L9" s="16"/>
      <c r="M9" s="15"/>
      <c r="N9" s="15"/>
      <c r="O9" s="15"/>
      <c r="P9" s="15"/>
      <c r="Q9" s="14"/>
    </row>
    <row r="10" spans="1:17" ht="13.5" customHeight="1">
      <c r="A10" s="531" t="s">
        <v>119</v>
      </c>
      <c r="B10" s="314" t="s">
        <v>79</v>
      </c>
      <c r="C10" s="495">
        <f>D10+E10+F10+G10</f>
        <v>3682795</v>
      </c>
      <c r="D10" s="184">
        <v>39715</v>
      </c>
      <c r="E10" s="495">
        <v>2059321</v>
      </c>
      <c r="F10" s="198">
        <v>1559107</v>
      </c>
      <c r="G10" s="495">
        <v>24652</v>
      </c>
      <c r="H10" s="98"/>
      <c r="N10" s="15"/>
      <c r="O10" s="15"/>
      <c r="P10" s="15"/>
      <c r="Q10" s="14"/>
    </row>
    <row r="11" spans="1:17" ht="19.5" customHeight="1">
      <c r="A11" s="222" t="s">
        <v>631</v>
      </c>
      <c r="B11" s="314" t="s">
        <v>77</v>
      </c>
      <c r="C11" s="237">
        <v>100</v>
      </c>
      <c r="D11" s="185">
        <v>1.2</v>
      </c>
      <c r="E11" s="367" t="s">
        <v>886</v>
      </c>
      <c r="F11" s="198" t="s">
        <v>887</v>
      </c>
      <c r="G11" s="497">
        <v>0.6</v>
      </c>
      <c r="H11" s="98"/>
      <c r="I11" s="98"/>
      <c r="J11" s="98"/>
      <c r="K11" s="98"/>
      <c r="L11" s="16"/>
      <c r="M11" s="89"/>
      <c r="N11" s="89"/>
      <c r="O11" s="89"/>
      <c r="P11" s="15"/>
      <c r="Q11" s="14"/>
    </row>
    <row r="12" spans="1:17" ht="13.5" customHeight="1">
      <c r="A12" s="531" t="s">
        <v>120</v>
      </c>
      <c r="B12" s="314" t="s">
        <v>79</v>
      </c>
      <c r="C12" s="237">
        <v>100</v>
      </c>
      <c r="D12" s="185">
        <v>1.1000000000000001</v>
      </c>
      <c r="E12" s="497">
        <v>55.9</v>
      </c>
      <c r="F12" s="185">
        <v>42.3</v>
      </c>
      <c r="G12" s="497">
        <v>0.7</v>
      </c>
      <c r="H12" s="98"/>
      <c r="I12" s="98"/>
      <c r="N12" s="89"/>
      <c r="O12" s="89"/>
      <c r="P12" s="15"/>
      <c r="Q12" s="14"/>
    </row>
    <row r="13" spans="1:17" ht="13.5" customHeight="1">
      <c r="A13" s="19" t="s">
        <v>105</v>
      </c>
      <c r="B13" s="315"/>
      <c r="C13" s="99"/>
      <c r="D13" s="25"/>
      <c r="E13" s="14"/>
      <c r="F13" s="25"/>
      <c r="G13" s="14"/>
      <c r="H13" s="98"/>
      <c r="I13" s="98"/>
      <c r="J13" s="98"/>
      <c r="K13" s="98"/>
      <c r="L13" s="16"/>
      <c r="M13" s="15"/>
      <c r="N13" s="15"/>
      <c r="O13" s="15"/>
      <c r="P13" s="15"/>
      <c r="Q13" s="14"/>
    </row>
    <row r="14" spans="1:17" ht="13.5" customHeight="1">
      <c r="A14" s="526" t="s">
        <v>33</v>
      </c>
      <c r="B14" s="315"/>
      <c r="C14" s="99"/>
      <c r="D14" s="56"/>
      <c r="E14" s="96"/>
      <c r="F14" s="56"/>
      <c r="G14" s="96"/>
      <c r="H14" s="98"/>
      <c r="I14" s="98"/>
      <c r="J14" s="98"/>
      <c r="K14" s="98"/>
      <c r="L14" s="16"/>
      <c r="M14" s="15"/>
      <c r="N14" s="15"/>
      <c r="O14" s="15"/>
      <c r="P14" s="15"/>
      <c r="Q14" s="14"/>
    </row>
    <row r="15" spans="1:17" ht="18.75" customHeight="1">
      <c r="A15" s="19" t="s">
        <v>196</v>
      </c>
      <c r="B15" s="315"/>
      <c r="C15" s="97"/>
      <c r="D15" s="56"/>
      <c r="E15" s="97"/>
      <c r="F15" s="56"/>
      <c r="G15" s="96"/>
      <c r="H15" s="98"/>
      <c r="I15" s="98"/>
      <c r="J15" s="98"/>
      <c r="K15" s="98"/>
      <c r="L15" s="16"/>
      <c r="M15" s="15"/>
      <c r="N15" s="15"/>
      <c r="O15" s="15"/>
      <c r="P15" s="15"/>
      <c r="Q15" s="14"/>
    </row>
    <row r="16" spans="1:17" ht="13.5" customHeight="1">
      <c r="A16" s="526" t="s">
        <v>197</v>
      </c>
      <c r="B16" s="315"/>
      <c r="C16" s="97"/>
      <c r="D16" s="56"/>
      <c r="E16" s="56"/>
      <c r="F16" s="56"/>
      <c r="G16" s="96"/>
      <c r="H16" s="98"/>
      <c r="I16" s="98"/>
      <c r="J16" s="98"/>
      <c r="K16" s="98"/>
      <c r="L16" s="16"/>
      <c r="M16" s="15"/>
      <c r="N16" s="15"/>
      <c r="O16" s="15"/>
      <c r="P16" s="15"/>
      <c r="Q16" s="14"/>
    </row>
    <row r="17" spans="1:17" ht="15" customHeight="1">
      <c r="A17" s="19" t="s">
        <v>384</v>
      </c>
      <c r="B17" s="316" t="s">
        <v>77</v>
      </c>
      <c r="C17" s="98">
        <v>60111</v>
      </c>
      <c r="D17" s="370">
        <v>50</v>
      </c>
      <c r="E17" s="370">
        <v>18254</v>
      </c>
      <c r="F17" s="17">
        <v>41651</v>
      </c>
      <c r="G17" s="26">
        <v>156</v>
      </c>
      <c r="H17" s="98"/>
      <c r="I17" s="98"/>
      <c r="J17" s="98"/>
      <c r="K17" s="98"/>
      <c r="L17" s="16"/>
      <c r="M17" s="89"/>
      <c r="N17" s="89"/>
      <c r="O17" s="89"/>
      <c r="P17" s="15"/>
      <c r="Q17" s="14"/>
    </row>
    <row r="18" spans="1:17" ht="13.5" customHeight="1">
      <c r="A18" s="526" t="s">
        <v>572</v>
      </c>
      <c r="B18" s="315" t="s">
        <v>79</v>
      </c>
      <c r="C18" s="98">
        <v>56640</v>
      </c>
      <c r="D18" s="370">
        <v>76</v>
      </c>
      <c r="E18" s="370">
        <v>16448</v>
      </c>
      <c r="F18" s="17">
        <v>39963</v>
      </c>
      <c r="G18" s="26">
        <v>153</v>
      </c>
      <c r="H18" s="98"/>
      <c r="N18" s="15"/>
      <c r="O18" s="15"/>
      <c r="P18" s="15"/>
      <c r="Q18" s="14"/>
    </row>
    <row r="19" spans="1:17" ht="19.5" customHeight="1">
      <c r="A19" s="19" t="s">
        <v>385</v>
      </c>
      <c r="B19" s="316" t="s">
        <v>77</v>
      </c>
      <c r="C19" s="362" t="s">
        <v>888</v>
      </c>
      <c r="D19" s="56">
        <v>1321</v>
      </c>
      <c r="E19" s="56">
        <v>502628</v>
      </c>
      <c r="F19" s="56">
        <v>902200</v>
      </c>
      <c r="G19" s="369" t="s">
        <v>889</v>
      </c>
      <c r="H19" s="98"/>
      <c r="I19" s="98"/>
      <c r="J19" s="98"/>
      <c r="K19" s="98"/>
      <c r="L19" s="16"/>
      <c r="M19" s="96"/>
      <c r="N19" s="15"/>
      <c r="O19" s="15"/>
      <c r="P19" s="15"/>
      <c r="Q19" s="14"/>
    </row>
    <row r="20" spans="1:17" ht="13.5" customHeight="1">
      <c r="A20" s="526" t="s">
        <v>106</v>
      </c>
      <c r="B20" s="316" t="s">
        <v>79</v>
      </c>
      <c r="C20" s="99">
        <v>1309765</v>
      </c>
      <c r="D20" s="56">
        <v>2035</v>
      </c>
      <c r="E20" s="56">
        <v>451328</v>
      </c>
      <c r="F20" s="56">
        <v>852865</v>
      </c>
      <c r="G20" s="96">
        <v>3537</v>
      </c>
      <c r="H20" s="98"/>
      <c r="N20" s="15"/>
      <c r="O20" s="15"/>
      <c r="P20" s="15"/>
      <c r="Q20" s="14"/>
    </row>
    <row r="21" spans="1:17" ht="18.75" customHeight="1">
      <c r="A21" s="19" t="s">
        <v>198</v>
      </c>
      <c r="B21" s="316"/>
      <c r="C21" s="99"/>
      <c r="D21" s="56"/>
      <c r="E21" s="56"/>
      <c r="F21" s="56"/>
      <c r="G21" s="96"/>
      <c r="H21" s="98"/>
      <c r="I21" s="98"/>
      <c r="J21" s="98"/>
      <c r="K21" s="98"/>
      <c r="L21" s="16"/>
      <c r="M21" s="15"/>
      <c r="N21" s="15"/>
      <c r="O21" s="15"/>
      <c r="P21" s="15"/>
      <c r="Q21" s="14"/>
    </row>
    <row r="22" spans="1:17" ht="13.5" customHeight="1">
      <c r="A22" s="526" t="s">
        <v>107</v>
      </c>
      <c r="B22" s="316"/>
      <c r="C22" s="98"/>
      <c r="D22" s="370"/>
      <c r="E22" s="370"/>
      <c r="F22" s="17"/>
      <c r="G22" s="369"/>
      <c r="H22" s="98"/>
      <c r="I22" s="98"/>
      <c r="J22" s="98"/>
      <c r="K22" s="98"/>
      <c r="L22" s="16"/>
      <c r="M22" s="15"/>
      <c r="N22" s="15"/>
      <c r="O22" s="15"/>
      <c r="P22" s="15"/>
      <c r="Q22" s="14"/>
    </row>
    <row r="23" spans="1:17" ht="15" customHeight="1">
      <c r="A23" s="19" t="s">
        <v>386</v>
      </c>
      <c r="B23" s="316" t="s">
        <v>77</v>
      </c>
      <c r="C23" s="98">
        <v>52534</v>
      </c>
      <c r="D23" s="370">
        <v>10</v>
      </c>
      <c r="E23" s="370">
        <v>74</v>
      </c>
      <c r="F23" s="17">
        <v>52450</v>
      </c>
      <c r="G23" s="369" t="s">
        <v>58</v>
      </c>
      <c r="H23" s="98"/>
      <c r="I23" s="98"/>
      <c r="J23" s="98"/>
      <c r="K23" s="98"/>
      <c r="L23" s="16"/>
      <c r="M23" s="15"/>
      <c r="N23" s="15"/>
      <c r="O23" s="15"/>
      <c r="P23" s="15"/>
      <c r="Q23" s="14"/>
    </row>
    <row r="24" spans="1:17" ht="13.5" customHeight="1">
      <c r="A24" s="526" t="s">
        <v>857</v>
      </c>
      <c r="B24" s="316" t="s">
        <v>79</v>
      </c>
      <c r="C24" s="98">
        <v>54560</v>
      </c>
      <c r="D24" s="370">
        <v>42</v>
      </c>
      <c r="E24" s="370">
        <v>53</v>
      </c>
      <c r="F24" s="17">
        <v>54465</v>
      </c>
      <c r="G24" s="369" t="s">
        <v>58</v>
      </c>
      <c r="H24" s="98"/>
      <c r="N24" s="15"/>
      <c r="O24" s="15"/>
      <c r="P24" s="15"/>
      <c r="Q24" s="14"/>
    </row>
    <row r="25" spans="1:17" ht="19.5" customHeight="1">
      <c r="A25" s="19" t="s">
        <v>121</v>
      </c>
      <c r="B25" s="317" t="s">
        <v>77</v>
      </c>
      <c r="C25" s="99">
        <v>434606</v>
      </c>
      <c r="D25" s="23">
        <v>89</v>
      </c>
      <c r="E25" s="43">
        <v>1036</v>
      </c>
      <c r="F25" s="23">
        <v>433480</v>
      </c>
      <c r="G25" s="369" t="s">
        <v>58</v>
      </c>
      <c r="H25" s="98"/>
      <c r="I25" s="98"/>
      <c r="J25" s="98"/>
      <c r="K25" s="98"/>
      <c r="L25" s="16"/>
      <c r="M25" s="15"/>
      <c r="N25" s="15"/>
      <c r="O25" s="15"/>
      <c r="P25" s="15"/>
      <c r="Q25" s="14"/>
    </row>
    <row r="26" spans="1:17" ht="13.5" customHeight="1">
      <c r="A26" s="526" t="s">
        <v>106</v>
      </c>
      <c r="B26" s="315" t="s">
        <v>79</v>
      </c>
      <c r="C26" s="99">
        <v>443560</v>
      </c>
      <c r="D26" s="23">
        <v>470</v>
      </c>
      <c r="E26" s="43">
        <v>778</v>
      </c>
      <c r="F26" s="23">
        <v>442312</v>
      </c>
      <c r="G26" s="369" t="s">
        <v>58</v>
      </c>
      <c r="H26" s="98"/>
      <c r="N26" s="15"/>
      <c r="O26" s="15"/>
      <c r="P26" s="15"/>
      <c r="Q26" s="14"/>
    </row>
    <row r="27" spans="1:17" ht="18.75" customHeight="1">
      <c r="A27" s="19" t="s">
        <v>199</v>
      </c>
      <c r="B27" s="315"/>
      <c r="C27" s="99"/>
      <c r="D27" s="23"/>
      <c r="E27" s="43"/>
      <c r="F27" s="36"/>
      <c r="G27" s="42"/>
      <c r="H27" s="98"/>
      <c r="I27" s="98"/>
      <c r="J27" s="98"/>
      <c r="K27" s="98"/>
      <c r="L27" s="16"/>
      <c r="M27" s="15"/>
      <c r="N27" s="15"/>
      <c r="O27" s="15"/>
      <c r="P27" s="15"/>
      <c r="Q27" s="14"/>
    </row>
    <row r="28" spans="1:17" ht="13.5" customHeight="1">
      <c r="A28" s="526" t="s">
        <v>200</v>
      </c>
      <c r="B28" s="315"/>
      <c r="C28" s="368"/>
      <c r="D28" s="371"/>
      <c r="E28" s="371"/>
      <c r="F28" s="24"/>
      <c r="G28" s="41"/>
      <c r="H28" s="98"/>
      <c r="I28" s="368"/>
      <c r="J28" s="368"/>
      <c r="K28" s="368"/>
      <c r="L28" s="369"/>
      <c r="M28" s="41"/>
      <c r="N28" s="15"/>
      <c r="O28" s="15"/>
      <c r="P28" s="15"/>
      <c r="Q28" s="14"/>
    </row>
    <row r="29" spans="1:17" ht="15" customHeight="1">
      <c r="A29" s="19" t="s">
        <v>387</v>
      </c>
      <c r="B29" s="316" t="s">
        <v>77</v>
      </c>
      <c r="C29" s="368">
        <v>24755</v>
      </c>
      <c r="D29" s="371" t="s">
        <v>58</v>
      </c>
      <c r="E29" s="371">
        <v>24755</v>
      </c>
      <c r="F29" s="24" t="s">
        <v>58</v>
      </c>
      <c r="G29" s="41" t="s">
        <v>58</v>
      </c>
      <c r="H29" s="98"/>
      <c r="I29" s="368"/>
      <c r="J29" s="368"/>
      <c r="K29" s="368"/>
      <c r="L29" s="369"/>
      <c r="M29" s="41"/>
      <c r="N29" s="15"/>
      <c r="O29" s="15"/>
      <c r="P29" s="15"/>
      <c r="Q29" s="14"/>
    </row>
    <row r="30" spans="1:17" ht="13.5" customHeight="1">
      <c r="A30" s="526" t="s">
        <v>572</v>
      </c>
      <c r="B30" s="315" t="s">
        <v>79</v>
      </c>
      <c r="C30" s="368">
        <v>26645</v>
      </c>
      <c r="D30" s="371" t="s">
        <v>58</v>
      </c>
      <c r="E30" s="371">
        <v>26645</v>
      </c>
      <c r="F30" s="24" t="s">
        <v>58</v>
      </c>
      <c r="G30" s="41" t="s">
        <v>58</v>
      </c>
      <c r="H30" s="98"/>
      <c r="N30" s="15"/>
      <c r="O30" s="15"/>
      <c r="P30" s="15"/>
      <c r="Q30" s="14"/>
    </row>
    <row r="31" spans="1:17" ht="19.5" customHeight="1">
      <c r="A31" s="19" t="s">
        <v>388</v>
      </c>
      <c r="B31" s="316" t="s">
        <v>77</v>
      </c>
      <c r="C31" s="99">
        <v>1052125</v>
      </c>
      <c r="D31" s="371" t="s">
        <v>58</v>
      </c>
      <c r="E31" s="56">
        <v>1052125</v>
      </c>
      <c r="F31" s="24" t="s">
        <v>58</v>
      </c>
      <c r="G31" s="41" t="s">
        <v>58</v>
      </c>
      <c r="H31" s="98"/>
      <c r="I31" s="368"/>
      <c r="J31" s="368"/>
      <c r="K31" s="368"/>
      <c r="L31" s="369"/>
      <c r="M31" s="41"/>
      <c r="N31" s="15"/>
      <c r="O31" s="15"/>
      <c r="P31" s="15"/>
      <c r="Q31" s="14"/>
    </row>
    <row r="32" spans="1:17" ht="13.5" customHeight="1">
      <c r="A32" s="526" t="s">
        <v>104</v>
      </c>
      <c r="B32" s="315" t="s">
        <v>79</v>
      </c>
      <c r="C32" s="99">
        <v>1132426</v>
      </c>
      <c r="D32" s="371" t="s">
        <v>58</v>
      </c>
      <c r="E32" s="56">
        <v>1132426</v>
      </c>
      <c r="F32" s="24" t="s">
        <v>58</v>
      </c>
      <c r="G32" s="41" t="s">
        <v>58</v>
      </c>
      <c r="H32" s="98"/>
      <c r="N32" s="15"/>
      <c r="O32" s="15"/>
      <c r="P32" s="15"/>
      <c r="Q32" s="14"/>
    </row>
    <row r="33" spans="1:17" ht="18.75" customHeight="1">
      <c r="A33" s="19" t="s">
        <v>201</v>
      </c>
      <c r="B33" s="315"/>
      <c r="C33" s="99"/>
      <c r="D33" s="56"/>
      <c r="E33" s="56"/>
      <c r="F33" s="56"/>
      <c r="G33" s="96"/>
      <c r="H33" s="98"/>
      <c r="I33" s="98"/>
      <c r="J33" s="98"/>
      <c r="K33" s="98"/>
      <c r="L33" s="16"/>
      <c r="M33" s="15"/>
      <c r="N33" s="15"/>
      <c r="O33" s="15"/>
      <c r="P33" s="15"/>
      <c r="Q33" s="14"/>
    </row>
    <row r="34" spans="1:17" ht="14.25" customHeight="1">
      <c r="A34" s="526" t="s">
        <v>202</v>
      </c>
      <c r="B34" s="315"/>
      <c r="C34" s="98"/>
      <c r="D34" s="370"/>
      <c r="E34" s="370"/>
      <c r="F34" s="17"/>
      <c r="G34" s="15"/>
      <c r="H34" s="98"/>
      <c r="I34" s="98"/>
      <c r="J34" s="98"/>
      <c r="K34" s="98"/>
      <c r="L34" s="16"/>
      <c r="M34" s="15"/>
      <c r="N34" s="15"/>
      <c r="O34" s="15"/>
      <c r="P34" s="15"/>
      <c r="Q34" s="14"/>
    </row>
    <row r="35" spans="1:17" ht="15" customHeight="1">
      <c r="A35" s="19" t="s">
        <v>240</v>
      </c>
      <c r="B35" s="315" t="s">
        <v>77</v>
      </c>
      <c r="C35" s="368" t="s">
        <v>890</v>
      </c>
      <c r="D35" s="370">
        <v>346</v>
      </c>
      <c r="E35" s="370">
        <v>9248</v>
      </c>
      <c r="F35" s="24" t="s">
        <v>892</v>
      </c>
      <c r="G35" s="15">
        <v>93</v>
      </c>
      <c r="H35" s="98"/>
      <c r="I35" s="98"/>
      <c r="J35" s="98"/>
      <c r="K35" s="98"/>
      <c r="L35" s="16"/>
      <c r="M35" s="15"/>
      <c r="N35" s="15"/>
      <c r="O35" s="15"/>
      <c r="P35" s="15"/>
      <c r="Q35" s="14"/>
    </row>
    <row r="36" spans="1:17" ht="13.5" customHeight="1">
      <c r="A36" s="526" t="s">
        <v>475</v>
      </c>
      <c r="B36" s="315" t="s">
        <v>79</v>
      </c>
      <c r="C36" s="98">
        <v>9399</v>
      </c>
      <c r="D36" s="370">
        <v>273</v>
      </c>
      <c r="E36" s="370">
        <v>7536</v>
      </c>
      <c r="F36" s="17">
        <v>1500</v>
      </c>
      <c r="G36" s="15">
        <v>90</v>
      </c>
      <c r="H36" s="98"/>
      <c r="N36" s="15"/>
      <c r="O36" s="15"/>
      <c r="P36" s="15"/>
      <c r="Q36" s="14"/>
    </row>
    <row r="37" spans="1:17" ht="19.5" customHeight="1">
      <c r="A37" s="19" t="s">
        <v>118</v>
      </c>
      <c r="B37" s="317" t="s">
        <v>77</v>
      </c>
      <c r="C37" s="362" t="s">
        <v>891</v>
      </c>
      <c r="D37" s="56">
        <v>11560</v>
      </c>
      <c r="E37" s="56">
        <v>337022</v>
      </c>
      <c r="F37" s="24" t="s">
        <v>893</v>
      </c>
      <c r="G37" s="96">
        <v>3291</v>
      </c>
      <c r="H37" s="98"/>
      <c r="I37" s="98"/>
      <c r="J37" s="98"/>
      <c r="K37" s="98"/>
      <c r="L37" s="16"/>
      <c r="M37" s="15"/>
      <c r="N37" s="15"/>
      <c r="O37" s="15"/>
      <c r="P37" s="15"/>
      <c r="Q37" s="14"/>
    </row>
    <row r="38" spans="1:17" ht="13.5" customHeight="1">
      <c r="A38" s="526" t="s">
        <v>104</v>
      </c>
      <c r="B38" s="315" t="s">
        <v>79</v>
      </c>
      <c r="C38" s="99">
        <v>342094</v>
      </c>
      <c r="D38" s="56">
        <v>9199</v>
      </c>
      <c r="E38" s="56">
        <v>276243</v>
      </c>
      <c r="F38" s="56">
        <v>53473</v>
      </c>
      <c r="G38" s="96">
        <v>3179</v>
      </c>
      <c r="H38" s="98"/>
      <c r="N38" s="15"/>
      <c r="O38" s="15"/>
      <c r="P38" s="15"/>
      <c r="Q38" s="14"/>
    </row>
    <row r="39" spans="1:17" ht="18.75" customHeight="1">
      <c r="A39" s="19" t="s">
        <v>203</v>
      </c>
      <c r="B39" s="315"/>
      <c r="C39" s="99"/>
      <c r="D39" s="56"/>
      <c r="E39" s="56"/>
      <c r="F39" s="56"/>
      <c r="G39" s="96"/>
      <c r="H39" s="98"/>
      <c r="I39" s="98"/>
      <c r="J39" s="98"/>
      <c r="K39" s="98"/>
      <c r="L39" s="16"/>
      <c r="M39" s="15"/>
      <c r="N39" s="15"/>
      <c r="O39" s="15"/>
      <c r="P39" s="15"/>
      <c r="Q39" s="14"/>
    </row>
    <row r="40" spans="1:17" ht="13.5" customHeight="1">
      <c r="A40" s="526" t="s">
        <v>204</v>
      </c>
      <c r="B40" s="315"/>
      <c r="C40" s="98"/>
      <c r="D40" s="370"/>
      <c r="E40" s="370"/>
      <c r="F40" s="17"/>
      <c r="G40" s="15"/>
      <c r="H40" s="98"/>
      <c r="I40" s="98"/>
      <c r="J40" s="98"/>
      <c r="K40" s="98"/>
      <c r="L40" s="16"/>
      <c r="M40" s="15"/>
      <c r="N40" s="15"/>
      <c r="O40" s="15"/>
      <c r="P40" s="15"/>
      <c r="Q40" s="14"/>
    </row>
    <row r="41" spans="1:17" ht="15" customHeight="1">
      <c r="A41" s="19" t="s">
        <v>389</v>
      </c>
      <c r="B41" s="316" t="s">
        <v>77</v>
      </c>
      <c r="C41" s="98">
        <v>3292</v>
      </c>
      <c r="D41" s="370">
        <v>1203</v>
      </c>
      <c r="E41" s="370">
        <v>467</v>
      </c>
      <c r="F41" s="17">
        <v>1616</v>
      </c>
      <c r="G41" s="15">
        <v>5</v>
      </c>
      <c r="H41" s="98"/>
      <c r="I41" s="98"/>
      <c r="J41" s="98"/>
      <c r="K41" s="98"/>
      <c r="L41" s="16"/>
      <c r="M41" s="15"/>
      <c r="N41" s="15"/>
      <c r="O41" s="15"/>
      <c r="P41" s="15"/>
      <c r="Q41" s="14"/>
    </row>
    <row r="42" spans="1:17" ht="13.5" customHeight="1">
      <c r="A42" s="526" t="s">
        <v>476</v>
      </c>
      <c r="B42" s="315" t="s">
        <v>79</v>
      </c>
      <c r="C42" s="98">
        <v>3152</v>
      </c>
      <c r="D42" s="370">
        <v>1106</v>
      </c>
      <c r="E42" s="370">
        <v>459</v>
      </c>
      <c r="F42" s="17">
        <v>1583</v>
      </c>
      <c r="G42" s="15">
        <v>4</v>
      </c>
      <c r="H42" s="98"/>
      <c r="N42" s="96"/>
      <c r="O42" s="15"/>
      <c r="P42" s="15"/>
      <c r="Q42" s="14"/>
    </row>
    <row r="43" spans="1:17" ht="19.5" customHeight="1">
      <c r="A43" s="19" t="s">
        <v>390</v>
      </c>
      <c r="B43" s="316" t="s">
        <v>77</v>
      </c>
      <c r="C43" s="14">
        <v>83591</v>
      </c>
      <c r="D43" s="35">
        <v>30863</v>
      </c>
      <c r="E43" s="35">
        <v>12080</v>
      </c>
      <c r="F43" s="35">
        <v>40514</v>
      </c>
      <c r="G43" s="35">
        <v>135</v>
      </c>
      <c r="H43" s="98"/>
      <c r="I43" s="98"/>
      <c r="J43" s="98"/>
      <c r="K43" s="98"/>
      <c r="L43" s="16"/>
      <c r="M43" s="15"/>
      <c r="N43" s="15"/>
      <c r="O43" s="15"/>
      <c r="P43" s="15"/>
      <c r="Q43" s="14"/>
    </row>
    <row r="44" spans="1:17" ht="13.5" customHeight="1">
      <c r="A44" s="526" t="s">
        <v>104</v>
      </c>
      <c r="B44" s="316" t="s">
        <v>79</v>
      </c>
      <c r="C44" s="14">
        <v>79182</v>
      </c>
      <c r="D44" s="35">
        <v>27902</v>
      </c>
      <c r="E44" s="35">
        <v>11570</v>
      </c>
      <c r="F44" s="35">
        <v>39595</v>
      </c>
      <c r="G44" s="35">
        <v>115</v>
      </c>
      <c r="H44" s="98"/>
      <c r="N44" s="15"/>
      <c r="O44" s="15"/>
      <c r="P44" s="15"/>
      <c r="Q44" s="14"/>
    </row>
    <row r="45" spans="1:17" ht="13.5" customHeight="1">
      <c r="A45" s="261"/>
      <c r="B45" s="401"/>
      <c r="C45" s="15"/>
      <c r="D45" s="15"/>
      <c r="E45" s="15"/>
      <c r="F45" s="15"/>
      <c r="G45" s="14"/>
      <c r="H45" s="98"/>
      <c r="N45" s="15"/>
      <c r="O45" s="15"/>
      <c r="P45" s="15"/>
      <c r="Q45" s="14"/>
    </row>
    <row r="46" spans="1:17" ht="11.4" customHeight="1">
      <c r="A46" s="174" t="s">
        <v>875</v>
      </c>
      <c r="B46" s="401"/>
      <c r="C46" s="15"/>
      <c r="D46" s="15"/>
      <c r="E46" s="15"/>
      <c r="F46" s="15"/>
      <c r="G46" s="14"/>
      <c r="H46" s="98"/>
      <c r="N46" s="15"/>
      <c r="O46" s="15"/>
      <c r="P46" s="15"/>
      <c r="Q46" s="14"/>
    </row>
    <row r="47" spans="1:17" ht="11.4" customHeight="1">
      <c r="A47" s="174" t="s">
        <v>902</v>
      </c>
      <c r="B47" s="401"/>
      <c r="C47" s="15"/>
      <c r="D47" s="15"/>
      <c r="E47" s="15"/>
      <c r="F47" s="15"/>
      <c r="G47" s="14"/>
      <c r="H47" s="98"/>
      <c r="N47" s="15"/>
      <c r="O47" s="15"/>
      <c r="P47" s="15"/>
      <c r="Q47" s="14"/>
    </row>
    <row r="48" spans="1:17" ht="17.399999999999999" customHeight="1">
      <c r="A48" s="164" t="s">
        <v>925</v>
      </c>
      <c r="B48" s="14"/>
      <c r="C48" s="14"/>
      <c r="D48" s="14"/>
      <c r="E48" s="14"/>
      <c r="F48" s="14"/>
      <c r="G48" s="14"/>
      <c r="H48" s="98"/>
      <c r="I48" s="98"/>
      <c r="J48" s="98"/>
      <c r="K48" s="98"/>
      <c r="L48" s="16"/>
      <c r="M48" s="15"/>
      <c r="N48" s="15"/>
      <c r="O48" s="15"/>
      <c r="P48" s="15"/>
      <c r="Q48" s="14"/>
    </row>
    <row r="49" spans="1:17" ht="17.399999999999999" customHeight="1">
      <c r="A49" s="260" t="s">
        <v>257</v>
      </c>
      <c r="B49" s="14"/>
      <c r="C49" s="14"/>
      <c r="D49" s="14"/>
      <c r="E49" s="14"/>
      <c r="F49" s="14"/>
      <c r="G49" s="14"/>
      <c r="H49" s="98"/>
      <c r="I49" s="98"/>
      <c r="J49" s="98"/>
      <c r="K49" s="98"/>
      <c r="L49" s="16"/>
      <c r="M49" s="15"/>
      <c r="N49" s="15"/>
      <c r="O49" s="15"/>
      <c r="P49" s="15"/>
      <c r="Q49" s="14"/>
    </row>
    <row r="50" spans="1:17" ht="6.75" customHeight="1">
      <c r="A50" s="211"/>
      <c r="B50" s="14"/>
      <c r="C50" s="14"/>
      <c r="D50" s="14"/>
      <c r="E50" s="14"/>
      <c r="F50" s="14"/>
      <c r="G50" s="14"/>
      <c r="H50" s="55"/>
      <c r="I50" s="55"/>
      <c r="J50" s="55"/>
      <c r="K50" s="55"/>
      <c r="L50" s="15"/>
      <c r="M50" s="15"/>
      <c r="N50" s="15"/>
      <c r="O50" s="15"/>
      <c r="P50" s="15"/>
      <c r="Q50" s="14"/>
    </row>
    <row r="51" spans="1:17" ht="115.5" customHeight="1">
      <c r="A51" s="558" t="s">
        <v>924</v>
      </c>
      <c r="B51" s="586"/>
      <c r="C51" s="81" t="s">
        <v>470</v>
      </c>
      <c r="D51" s="81" t="s">
        <v>471</v>
      </c>
      <c r="E51" s="81" t="s">
        <v>472</v>
      </c>
      <c r="F51" s="81" t="s">
        <v>473</v>
      </c>
      <c r="G51" s="251" t="s">
        <v>474</v>
      </c>
      <c r="H51" s="55"/>
      <c r="I51" s="55"/>
      <c r="J51" s="55"/>
      <c r="K51" s="55"/>
      <c r="L51" s="15"/>
      <c r="M51" s="15"/>
      <c r="N51" s="15"/>
      <c r="O51" s="15"/>
      <c r="P51" s="15"/>
      <c r="Q51" s="14"/>
    </row>
    <row r="52" spans="1:17" ht="15" customHeight="1">
      <c r="A52" s="238" t="s">
        <v>205</v>
      </c>
      <c r="B52" s="239"/>
      <c r="C52" s="194"/>
      <c r="D52" s="194"/>
      <c r="E52" s="194"/>
      <c r="F52" s="194"/>
      <c r="G52" s="231"/>
      <c r="H52" s="98"/>
      <c r="I52" s="98"/>
      <c r="J52" s="98"/>
      <c r="K52" s="98"/>
      <c r="L52" s="16"/>
      <c r="M52" s="15"/>
      <c r="N52" s="15"/>
      <c r="O52" s="15"/>
      <c r="P52" s="15"/>
      <c r="Q52" s="14"/>
    </row>
    <row r="53" spans="1:17" ht="14.25" customHeight="1">
      <c r="A53" s="318" t="s">
        <v>318</v>
      </c>
      <c r="B53" s="319"/>
      <c r="C53" s="433"/>
      <c r="D53" s="184"/>
      <c r="E53" s="319"/>
      <c r="F53" s="184"/>
      <c r="G53" s="233"/>
      <c r="H53" s="98"/>
      <c r="I53" s="98"/>
      <c r="J53" s="98"/>
      <c r="K53" s="98"/>
      <c r="L53" s="16"/>
      <c r="M53" s="15"/>
      <c r="N53" s="15"/>
      <c r="O53" s="15"/>
      <c r="P53" s="15"/>
      <c r="Q53" s="14"/>
    </row>
    <row r="54" spans="1:17" ht="15" customHeight="1">
      <c r="A54" s="228" t="s">
        <v>632</v>
      </c>
      <c r="B54" s="314" t="s">
        <v>77</v>
      </c>
      <c r="C54" s="489" t="s">
        <v>894</v>
      </c>
      <c r="D54" s="184">
        <v>42569</v>
      </c>
      <c r="E54" s="495">
        <v>608314</v>
      </c>
      <c r="F54" s="198" t="s">
        <v>895</v>
      </c>
      <c r="G54" s="495">
        <v>19359</v>
      </c>
      <c r="H54" s="98"/>
      <c r="I54" s="98"/>
      <c r="J54" s="98"/>
      <c r="K54" s="98"/>
      <c r="L54" s="16"/>
      <c r="M54" s="16"/>
      <c r="N54" s="15"/>
      <c r="O54" s="15"/>
      <c r="P54" s="15"/>
      <c r="Q54" s="14"/>
    </row>
    <row r="55" spans="1:17" ht="13.5" customHeight="1">
      <c r="A55" s="318" t="s">
        <v>125</v>
      </c>
      <c r="B55" s="320" t="s">
        <v>79</v>
      </c>
      <c r="C55" s="495">
        <v>855764</v>
      </c>
      <c r="D55" s="184">
        <v>42191</v>
      </c>
      <c r="E55" s="495">
        <v>642438</v>
      </c>
      <c r="F55" s="184">
        <v>151195</v>
      </c>
      <c r="G55" s="495">
        <v>19940</v>
      </c>
      <c r="H55" s="98"/>
      <c r="N55" s="15"/>
      <c r="O55" s="15"/>
      <c r="P55" s="15"/>
      <c r="Q55" s="14"/>
    </row>
    <row r="56" spans="1:17" ht="22.5" customHeight="1">
      <c r="A56" s="228" t="s">
        <v>633</v>
      </c>
      <c r="B56" s="314" t="s">
        <v>77</v>
      </c>
      <c r="C56" s="372">
        <v>100</v>
      </c>
      <c r="D56" s="184">
        <v>5.0999999999999996</v>
      </c>
      <c r="E56" s="513" t="s">
        <v>897</v>
      </c>
      <c r="F56" s="198" t="s">
        <v>896</v>
      </c>
      <c r="G56" s="495">
        <v>2.2999999999999998</v>
      </c>
      <c r="H56" s="98"/>
      <c r="I56" s="98"/>
      <c r="J56" s="98"/>
      <c r="K56" s="98"/>
      <c r="L56" s="16"/>
      <c r="M56" s="89"/>
      <c r="N56" s="89"/>
      <c r="O56" s="89"/>
      <c r="P56" s="15"/>
      <c r="Q56" s="14"/>
    </row>
    <row r="57" spans="1:17" ht="13.5" customHeight="1">
      <c r="A57" s="318" t="s">
        <v>246</v>
      </c>
      <c r="B57" s="314" t="s">
        <v>79</v>
      </c>
      <c r="C57" s="372">
        <v>100</v>
      </c>
      <c r="D57" s="184">
        <v>4.9000000000000004</v>
      </c>
      <c r="E57" s="498">
        <v>75.099999999999994</v>
      </c>
      <c r="F57" s="184">
        <v>17.7</v>
      </c>
      <c r="G57" s="495">
        <v>2.2999999999999998</v>
      </c>
      <c r="H57" s="98"/>
      <c r="I57" s="98"/>
      <c r="N57" s="89"/>
      <c r="O57" s="89"/>
      <c r="P57" s="15"/>
      <c r="Q57" s="14"/>
    </row>
    <row r="58" spans="1:17" ht="12.75" customHeight="1">
      <c r="A58" s="39" t="s">
        <v>32</v>
      </c>
      <c r="B58" s="315"/>
      <c r="C58" s="35"/>
      <c r="D58" s="25"/>
      <c r="E58" s="15"/>
      <c r="F58" s="25"/>
      <c r="G58" s="15"/>
      <c r="H58" s="98"/>
      <c r="I58" s="98"/>
      <c r="J58" s="98"/>
      <c r="K58" s="98"/>
      <c r="L58" s="16"/>
      <c r="M58" s="15"/>
      <c r="N58" s="15"/>
      <c r="O58" s="15"/>
      <c r="P58" s="15"/>
      <c r="Q58" s="14"/>
    </row>
    <row r="59" spans="1:17" ht="12.75" customHeight="1">
      <c r="A59" s="270" t="s">
        <v>126</v>
      </c>
      <c r="B59" s="315"/>
      <c r="C59" s="34"/>
      <c r="D59" s="17"/>
      <c r="E59" s="34"/>
      <c r="F59" s="17"/>
      <c r="G59" s="16"/>
      <c r="H59" s="98"/>
      <c r="I59" s="98"/>
      <c r="J59" s="98"/>
      <c r="K59" s="98"/>
      <c r="L59" s="16"/>
      <c r="M59" s="15"/>
      <c r="N59" s="15"/>
      <c r="O59" s="15"/>
      <c r="P59" s="15"/>
      <c r="Q59" s="14"/>
    </row>
    <row r="60" spans="1:17" ht="21" customHeight="1">
      <c r="A60" s="39" t="s">
        <v>206</v>
      </c>
      <c r="B60" s="315"/>
      <c r="C60" s="34"/>
      <c r="D60" s="17"/>
      <c r="E60" s="17"/>
      <c r="F60" s="17"/>
      <c r="G60" s="16"/>
      <c r="H60" s="98"/>
      <c r="I60" s="98"/>
      <c r="J60" s="98"/>
      <c r="K60" s="98"/>
      <c r="L60" s="16"/>
      <c r="M60" s="15"/>
      <c r="N60" s="15"/>
      <c r="O60" s="15"/>
      <c r="P60" s="15"/>
      <c r="Q60" s="14"/>
    </row>
    <row r="61" spans="1:17" ht="12.75" customHeight="1">
      <c r="A61" s="270" t="s">
        <v>207</v>
      </c>
      <c r="B61" s="315"/>
      <c r="C61" s="34"/>
      <c r="D61" s="17"/>
      <c r="E61" s="17"/>
      <c r="F61" s="17"/>
      <c r="G61" s="16"/>
      <c r="H61" s="98"/>
      <c r="I61" s="98"/>
      <c r="J61" s="98"/>
      <c r="K61" s="98"/>
      <c r="L61" s="16"/>
      <c r="M61" s="15"/>
      <c r="N61" s="15"/>
      <c r="O61" s="15"/>
      <c r="P61" s="15"/>
      <c r="Q61" s="14"/>
    </row>
    <row r="62" spans="1:17" ht="15" customHeight="1">
      <c r="A62" s="39" t="s">
        <v>127</v>
      </c>
      <c r="B62" s="316" t="s">
        <v>77</v>
      </c>
      <c r="C62" s="98">
        <v>2321</v>
      </c>
      <c r="D62" s="370">
        <v>1</v>
      </c>
      <c r="E62" s="370">
        <v>2313</v>
      </c>
      <c r="F62" s="17">
        <v>1</v>
      </c>
      <c r="G62" s="15">
        <v>6</v>
      </c>
      <c r="H62" s="98"/>
      <c r="I62" s="98"/>
      <c r="J62" s="98"/>
      <c r="K62" s="98"/>
      <c r="L62" s="16"/>
      <c r="M62" s="15"/>
      <c r="N62" s="15"/>
      <c r="O62" s="15"/>
      <c r="P62" s="15"/>
      <c r="Q62" s="14"/>
    </row>
    <row r="63" spans="1:17" ht="13.5" customHeight="1">
      <c r="A63" s="261" t="s">
        <v>572</v>
      </c>
      <c r="B63" s="316" t="s">
        <v>79</v>
      </c>
      <c r="C63" s="98">
        <v>2228</v>
      </c>
      <c r="D63" s="370">
        <v>20</v>
      </c>
      <c r="E63" s="370">
        <v>2201</v>
      </c>
      <c r="F63" s="17">
        <v>1</v>
      </c>
      <c r="G63" s="15">
        <v>6</v>
      </c>
      <c r="H63" s="98"/>
      <c r="N63" s="15"/>
      <c r="O63" s="15"/>
      <c r="P63" s="15"/>
      <c r="Q63" s="14"/>
    </row>
    <row r="64" spans="1:17" ht="22.5" customHeight="1">
      <c r="A64" s="39" t="s">
        <v>128</v>
      </c>
      <c r="B64" s="316" t="s">
        <v>77</v>
      </c>
      <c r="C64" s="34">
        <v>64991</v>
      </c>
      <c r="D64" s="17">
        <v>16</v>
      </c>
      <c r="E64" s="17">
        <v>64759</v>
      </c>
      <c r="F64" s="17">
        <v>42</v>
      </c>
      <c r="G64" s="16">
        <v>173</v>
      </c>
      <c r="H64" s="98"/>
      <c r="I64" s="98"/>
      <c r="J64" s="98"/>
      <c r="K64" s="98"/>
      <c r="L64" s="16"/>
      <c r="M64" s="16"/>
      <c r="N64" s="15"/>
      <c r="O64" s="15"/>
      <c r="P64" s="15"/>
      <c r="Q64" s="14"/>
    </row>
    <row r="65" spans="1:17" ht="13.5" customHeight="1">
      <c r="A65" s="270" t="s">
        <v>73</v>
      </c>
      <c r="B65" s="315" t="s">
        <v>79</v>
      </c>
      <c r="C65" s="34">
        <v>62366</v>
      </c>
      <c r="D65" s="17">
        <v>551</v>
      </c>
      <c r="E65" s="17">
        <v>61606</v>
      </c>
      <c r="F65" s="17">
        <v>41</v>
      </c>
      <c r="G65" s="16">
        <v>168</v>
      </c>
      <c r="H65" s="98"/>
      <c r="N65" s="15"/>
      <c r="O65" s="15"/>
      <c r="P65" s="15"/>
      <c r="Q65" s="14"/>
    </row>
    <row r="66" spans="1:17" ht="21" customHeight="1">
      <c r="A66" s="39" t="s">
        <v>208</v>
      </c>
      <c r="B66" s="315"/>
      <c r="C66" s="34"/>
      <c r="D66" s="17"/>
      <c r="E66" s="17"/>
      <c r="F66" s="17"/>
      <c r="G66" s="16"/>
      <c r="H66" s="98"/>
      <c r="I66" s="98"/>
      <c r="J66" s="98"/>
      <c r="K66" s="98"/>
      <c r="L66" s="16"/>
      <c r="M66" s="15"/>
      <c r="N66" s="15"/>
      <c r="O66" s="15"/>
      <c r="P66" s="15"/>
      <c r="Q66" s="14"/>
    </row>
    <row r="67" spans="1:17" ht="13.5" customHeight="1">
      <c r="A67" s="270" t="s">
        <v>209</v>
      </c>
      <c r="B67" s="315"/>
      <c r="C67" s="98"/>
      <c r="D67" s="370"/>
      <c r="E67" s="370"/>
      <c r="F67" s="424"/>
      <c r="G67" s="16"/>
      <c r="H67" s="98"/>
      <c r="I67" s="98"/>
      <c r="J67" s="98"/>
      <c r="K67" s="98"/>
      <c r="L67" s="16"/>
      <c r="M67" s="15"/>
      <c r="N67" s="15"/>
      <c r="O67" s="15"/>
      <c r="P67" s="15"/>
      <c r="Q67" s="14"/>
    </row>
    <row r="68" spans="1:17" ht="15" customHeight="1">
      <c r="A68" s="39" t="s">
        <v>122</v>
      </c>
      <c r="B68" s="316" t="s">
        <v>77</v>
      </c>
      <c r="C68" s="98">
        <v>55</v>
      </c>
      <c r="D68" s="370">
        <v>1</v>
      </c>
      <c r="E68" s="370">
        <v>46</v>
      </c>
      <c r="F68" s="17">
        <v>4</v>
      </c>
      <c r="G68" s="15">
        <v>3</v>
      </c>
      <c r="H68" s="98"/>
      <c r="I68" s="98"/>
      <c r="J68" s="98"/>
      <c r="K68" s="98"/>
      <c r="L68" s="16"/>
      <c r="M68" s="15"/>
      <c r="N68" s="15"/>
      <c r="O68" s="15"/>
      <c r="P68" s="15"/>
      <c r="Q68" s="14"/>
    </row>
    <row r="69" spans="1:17" ht="13.5" customHeight="1">
      <c r="A69" s="261" t="s">
        <v>572</v>
      </c>
      <c r="B69" s="316" t="s">
        <v>79</v>
      </c>
      <c r="C69" s="98">
        <v>168</v>
      </c>
      <c r="D69" s="370">
        <v>1</v>
      </c>
      <c r="E69" s="370">
        <v>158</v>
      </c>
      <c r="F69" s="17">
        <v>5</v>
      </c>
      <c r="G69" s="15">
        <v>4</v>
      </c>
      <c r="H69" s="98"/>
      <c r="N69" s="15"/>
      <c r="O69" s="15"/>
      <c r="P69" s="15"/>
      <c r="Q69" s="14"/>
    </row>
    <row r="70" spans="1:17" ht="22.5" customHeight="1">
      <c r="A70" s="39" t="s">
        <v>123</v>
      </c>
      <c r="B70" s="316" t="s">
        <v>77</v>
      </c>
      <c r="C70" s="365" t="s">
        <v>898</v>
      </c>
      <c r="D70" s="17">
        <v>55</v>
      </c>
      <c r="E70" s="24" t="s">
        <v>899</v>
      </c>
      <c r="F70" s="17">
        <v>169</v>
      </c>
      <c r="G70" s="16">
        <v>143</v>
      </c>
      <c r="H70" s="98"/>
      <c r="I70" s="98"/>
      <c r="J70" s="98"/>
      <c r="K70" s="98"/>
      <c r="L70" s="16"/>
      <c r="M70" s="15"/>
      <c r="N70" s="15"/>
      <c r="O70" s="15"/>
      <c r="P70" s="15"/>
      <c r="Q70" s="14"/>
    </row>
    <row r="71" spans="1:17" ht="13.5" customHeight="1">
      <c r="A71" s="270" t="s">
        <v>104</v>
      </c>
      <c r="B71" s="315" t="s">
        <v>79</v>
      </c>
      <c r="C71" s="34">
        <v>7055</v>
      </c>
      <c r="D71" s="17">
        <v>59</v>
      </c>
      <c r="E71" s="17">
        <v>6649</v>
      </c>
      <c r="F71" s="17">
        <v>192</v>
      </c>
      <c r="G71" s="16">
        <v>155</v>
      </c>
      <c r="H71" s="98"/>
      <c r="N71" s="15"/>
      <c r="O71" s="15"/>
      <c r="P71" s="15"/>
      <c r="Q71" s="14"/>
    </row>
    <row r="72" spans="1:17" ht="21" customHeight="1">
      <c r="A72" s="39" t="s">
        <v>211</v>
      </c>
      <c r="B72" s="315"/>
      <c r="C72" s="34"/>
      <c r="D72" s="17"/>
      <c r="E72" s="17"/>
      <c r="F72" s="17"/>
      <c r="G72" s="16"/>
      <c r="H72" s="98"/>
      <c r="I72" s="98"/>
      <c r="J72" s="98"/>
      <c r="K72" s="98"/>
      <c r="L72" s="16"/>
      <c r="M72" s="15"/>
      <c r="N72" s="15"/>
      <c r="O72" s="15"/>
      <c r="P72" s="15"/>
      <c r="Q72" s="14"/>
    </row>
    <row r="73" spans="1:17" ht="13.5" customHeight="1">
      <c r="A73" s="270" t="s">
        <v>849</v>
      </c>
      <c r="B73" s="315"/>
      <c r="C73" s="98"/>
      <c r="D73" s="370"/>
      <c r="E73" s="370"/>
      <c r="F73" s="17"/>
      <c r="G73" s="15"/>
      <c r="H73" s="98"/>
      <c r="I73" s="98"/>
      <c r="J73" s="98"/>
      <c r="K73" s="98"/>
      <c r="L73" s="16"/>
      <c r="M73" s="15"/>
      <c r="N73" s="15"/>
      <c r="O73" s="15"/>
      <c r="P73" s="15"/>
      <c r="Q73" s="14"/>
    </row>
    <row r="74" spans="1:17" ht="15" customHeight="1">
      <c r="A74" s="39" t="s">
        <v>129</v>
      </c>
      <c r="B74" s="316" t="s">
        <v>77</v>
      </c>
      <c r="C74" s="98">
        <v>1063</v>
      </c>
      <c r="D74" s="370">
        <v>141</v>
      </c>
      <c r="E74" s="370">
        <v>759</v>
      </c>
      <c r="F74" s="17">
        <v>25</v>
      </c>
      <c r="G74" s="41">
        <v>138</v>
      </c>
      <c r="H74" s="98"/>
      <c r="I74" s="98"/>
      <c r="J74" s="98"/>
      <c r="K74" s="98"/>
      <c r="L74" s="16"/>
      <c r="M74" s="15"/>
      <c r="N74" s="15"/>
      <c r="O74" s="15"/>
      <c r="P74" s="15"/>
      <c r="Q74" s="14"/>
    </row>
    <row r="75" spans="1:17" ht="13.5" customHeight="1">
      <c r="A75" s="261" t="s">
        <v>572</v>
      </c>
      <c r="B75" s="316" t="s">
        <v>79</v>
      </c>
      <c r="C75" s="98">
        <v>953</v>
      </c>
      <c r="D75" s="370">
        <v>143</v>
      </c>
      <c r="E75" s="370">
        <v>631</v>
      </c>
      <c r="F75" s="17">
        <v>24</v>
      </c>
      <c r="G75" s="15">
        <v>155</v>
      </c>
      <c r="H75" s="98"/>
      <c r="N75" s="15"/>
      <c r="O75" s="15"/>
      <c r="P75" s="15"/>
      <c r="Q75" s="14"/>
    </row>
    <row r="76" spans="1:17" ht="22.5" customHeight="1">
      <c r="A76" s="39" t="s">
        <v>130</v>
      </c>
      <c r="B76" s="316" t="s">
        <v>77</v>
      </c>
      <c r="C76" s="34">
        <v>45423</v>
      </c>
      <c r="D76" s="17">
        <v>6025</v>
      </c>
      <c r="E76" s="17">
        <v>32421</v>
      </c>
      <c r="F76" s="17">
        <v>1052</v>
      </c>
      <c r="G76" s="369">
        <v>5925</v>
      </c>
      <c r="H76" s="98"/>
      <c r="I76" s="98"/>
      <c r="J76" s="98"/>
      <c r="K76" s="98"/>
      <c r="L76" s="16"/>
      <c r="M76" s="15"/>
      <c r="N76" s="15"/>
      <c r="O76" s="15"/>
      <c r="P76" s="15"/>
      <c r="Q76" s="14"/>
    </row>
    <row r="77" spans="1:17" ht="13.5" customHeight="1">
      <c r="A77" s="270" t="s">
        <v>104</v>
      </c>
      <c r="B77" s="315" t="s">
        <v>79</v>
      </c>
      <c r="C77" s="34">
        <v>40720</v>
      </c>
      <c r="D77" s="17">
        <v>6097</v>
      </c>
      <c r="E77" s="17">
        <v>26970</v>
      </c>
      <c r="F77" s="17">
        <v>1011</v>
      </c>
      <c r="G77" s="16">
        <v>6642</v>
      </c>
      <c r="H77" s="98"/>
      <c r="N77" s="15"/>
      <c r="O77" s="15"/>
      <c r="P77" s="15"/>
      <c r="Q77" s="14"/>
    </row>
    <row r="78" spans="1:17" ht="21" customHeight="1">
      <c r="A78" s="39" t="s">
        <v>210</v>
      </c>
      <c r="B78" s="315"/>
      <c r="C78" s="34"/>
      <c r="D78" s="17"/>
      <c r="E78" s="17"/>
      <c r="F78" s="17"/>
      <c r="G78" s="16"/>
      <c r="H78" s="98"/>
      <c r="I78" s="98"/>
      <c r="J78" s="98"/>
      <c r="K78" s="98"/>
      <c r="L78" s="16"/>
      <c r="M78" s="15"/>
      <c r="N78" s="15"/>
      <c r="O78" s="15"/>
      <c r="P78" s="15"/>
      <c r="Q78" s="14"/>
    </row>
    <row r="79" spans="1:17" ht="13.5" customHeight="1">
      <c r="A79" s="270" t="s">
        <v>212</v>
      </c>
      <c r="B79" s="315"/>
      <c r="C79" s="98"/>
      <c r="D79" s="370"/>
      <c r="E79" s="370"/>
      <c r="F79" s="17"/>
      <c r="G79" s="15"/>
      <c r="H79" s="98"/>
      <c r="I79" s="98"/>
      <c r="J79" s="98"/>
      <c r="K79" s="98"/>
      <c r="L79" s="16"/>
      <c r="M79" s="15"/>
      <c r="N79" s="15"/>
      <c r="O79" s="15"/>
      <c r="P79" s="15"/>
      <c r="Q79" s="14"/>
    </row>
    <row r="80" spans="1:17" ht="15" customHeight="1">
      <c r="A80" s="39" t="s">
        <v>131</v>
      </c>
      <c r="B80" s="316" t="s">
        <v>77</v>
      </c>
      <c r="C80" s="98">
        <v>1126</v>
      </c>
      <c r="D80" s="370">
        <v>3</v>
      </c>
      <c r="E80" s="370">
        <v>931</v>
      </c>
      <c r="F80" s="17">
        <v>186</v>
      </c>
      <c r="G80" s="15">
        <v>7</v>
      </c>
      <c r="H80" s="98"/>
      <c r="I80" s="98"/>
      <c r="J80" s="98"/>
      <c r="K80" s="98"/>
      <c r="L80" s="16"/>
      <c r="M80" s="15"/>
      <c r="N80" s="15"/>
      <c r="O80" s="15"/>
      <c r="P80" s="15"/>
      <c r="Q80" s="14"/>
    </row>
    <row r="81" spans="1:17" ht="13.5" customHeight="1">
      <c r="A81" s="261" t="s">
        <v>572</v>
      </c>
      <c r="B81" s="316" t="s">
        <v>79</v>
      </c>
      <c r="C81" s="98">
        <v>1404</v>
      </c>
      <c r="D81" s="370">
        <v>4</v>
      </c>
      <c r="E81" s="370">
        <v>1213</v>
      </c>
      <c r="F81" s="17">
        <v>181</v>
      </c>
      <c r="G81" s="15">
        <v>6</v>
      </c>
      <c r="H81" s="98"/>
      <c r="N81" s="15"/>
      <c r="O81" s="15"/>
      <c r="P81" s="15"/>
      <c r="Q81" s="14"/>
    </row>
    <row r="82" spans="1:17" ht="22.5" customHeight="1">
      <c r="A82" s="39" t="s">
        <v>132</v>
      </c>
      <c r="B82" s="316" t="s">
        <v>77</v>
      </c>
      <c r="C82" s="34">
        <v>46091</v>
      </c>
      <c r="D82" s="17">
        <v>140</v>
      </c>
      <c r="E82" s="17">
        <v>37838</v>
      </c>
      <c r="F82" s="17">
        <v>7826</v>
      </c>
      <c r="G82" s="18">
        <v>288</v>
      </c>
      <c r="H82" s="98"/>
      <c r="I82" s="98"/>
      <c r="J82" s="98"/>
      <c r="K82" s="98"/>
      <c r="L82" s="16"/>
      <c r="M82" s="16"/>
      <c r="N82" s="15"/>
      <c r="O82" s="15"/>
      <c r="P82" s="15"/>
      <c r="Q82" s="14"/>
    </row>
    <row r="83" spans="1:17" ht="13.5" customHeight="1">
      <c r="A83" s="270" t="s">
        <v>104</v>
      </c>
      <c r="B83" s="315" t="s">
        <v>79</v>
      </c>
      <c r="C83" s="34">
        <v>57617</v>
      </c>
      <c r="D83" s="17">
        <v>179</v>
      </c>
      <c r="E83" s="17">
        <v>49572</v>
      </c>
      <c r="F83" s="17">
        <v>7580</v>
      </c>
      <c r="G83" s="18">
        <v>286</v>
      </c>
      <c r="H83" s="98"/>
      <c r="N83" s="15"/>
      <c r="O83" s="15"/>
      <c r="P83" s="15"/>
      <c r="Q83" s="14"/>
    </row>
    <row r="84" spans="1:17" ht="21" customHeight="1">
      <c r="A84" s="39" t="s">
        <v>213</v>
      </c>
      <c r="B84" s="315"/>
      <c r="C84" s="34"/>
      <c r="D84" s="17"/>
      <c r="E84" s="17"/>
      <c r="F84" s="17"/>
      <c r="G84" s="18"/>
      <c r="H84" s="98"/>
      <c r="I84" s="98"/>
      <c r="J84" s="98"/>
      <c r="K84" s="98"/>
      <c r="L84" s="16"/>
      <c r="M84" s="15"/>
      <c r="N84" s="15"/>
      <c r="O84" s="15"/>
      <c r="P84" s="15"/>
      <c r="Q84" s="14"/>
    </row>
    <row r="85" spans="1:17" ht="13.5" customHeight="1">
      <c r="A85" s="270" t="s">
        <v>214</v>
      </c>
      <c r="B85" s="315"/>
      <c r="C85" s="98"/>
      <c r="D85" s="370"/>
      <c r="E85" s="370"/>
      <c r="F85" s="17"/>
      <c r="G85" s="15"/>
      <c r="H85" s="98"/>
      <c r="I85" s="98"/>
      <c r="J85" s="98"/>
      <c r="K85" s="98"/>
      <c r="L85" s="16"/>
      <c r="M85" s="15"/>
      <c r="N85" s="15"/>
      <c r="O85" s="15"/>
      <c r="P85" s="15"/>
      <c r="Q85" s="14"/>
    </row>
    <row r="86" spans="1:17" ht="15" customHeight="1">
      <c r="A86" s="39" t="s">
        <v>124</v>
      </c>
      <c r="B86" s="316" t="s">
        <v>77</v>
      </c>
      <c r="C86" s="368" t="s">
        <v>878</v>
      </c>
      <c r="D86" s="370">
        <v>8161</v>
      </c>
      <c r="E86" s="370">
        <v>57258</v>
      </c>
      <c r="F86" s="24" t="s">
        <v>879</v>
      </c>
      <c r="G86" s="15">
        <v>3321</v>
      </c>
      <c r="H86" s="98"/>
      <c r="I86" s="98"/>
      <c r="J86" s="98"/>
      <c r="K86" s="98"/>
      <c r="L86" s="16"/>
      <c r="M86" s="15"/>
      <c r="N86" s="15"/>
      <c r="O86" s="15"/>
      <c r="P86" s="15"/>
      <c r="Q86" s="14"/>
    </row>
    <row r="87" spans="1:17" ht="13.5" customHeight="1">
      <c r="A87" s="270" t="s">
        <v>142</v>
      </c>
      <c r="B87" s="321" t="s">
        <v>79</v>
      </c>
      <c r="C87" s="98">
        <v>87137</v>
      </c>
      <c r="D87" s="370">
        <v>7886</v>
      </c>
      <c r="E87" s="370">
        <v>56124</v>
      </c>
      <c r="F87" s="17">
        <v>19845</v>
      </c>
      <c r="G87" s="15">
        <v>3282</v>
      </c>
      <c r="H87" s="98"/>
      <c r="N87" s="15"/>
      <c r="O87" s="15"/>
      <c r="P87" s="15"/>
      <c r="Q87" s="14"/>
    </row>
    <row r="88" spans="1:17" ht="22.5" customHeight="1">
      <c r="A88" s="39" t="s">
        <v>133</v>
      </c>
      <c r="B88" s="316" t="s">
        <v>77</v>
      </c>
      <c r="C88" s="486" t="s">
        <v>900</v>
      </c>
      <c r="D88" s="35">
        <v>29378</v>
      </c>
      <c r="E88" s="35">
        <v>206128</v>
      </c>
      <c r="F88" s="362" t="s">
        <v>901</v>
      </c>
      <c r="G88" s="35">
        <v>11956</v>
      </c>
      <c r="H88" s="98"/>
      <c r="I88" s="98"/>
      <c r="J88" s="98"/>
      <c r="K88" s="98"/>
      <c r="L88" s="16"/>
      <c r="M88" s="15"/>
      <c r="N88" s="15"/>
      <c r="O88" s="15"/>
      <c r="P88" s="15"/>
      <c r="Q88" s="14"/>
    </row>
    <row r="89" spans="1:17" ht="13.5" customHeight="1">
      <c r="A89" s="270" t="s">
        <v>73</v>
      </c>
      <c r="B89" s="315" t="s">
        <v>79</v>
      </c>
      <c r="C89" s="14">
        <v>313693</v>
      </c>
      <c r="D89" s="35">
        <v>28391</v>
      </c>
      <c r="E89" s="35">
        <v>202043</v>
      </c>
      <c r="F89" s="35">
        <v>71442</v>
      </c>
      <c r="G89" s="35">
        <v>11817</v>
      </c>
      <c r="H89" s="15"/>
      <c r="O89" s="15"/>
      <c r="P89" s="15"/>
      <c r="Q89" s="14"/>
    </row>
    <row r="90" spans="1:17">
      <c r="A90" s="14"/>
      <c r="B90" s="14"/>
      <c r="C90" s="14"/>
      <c r="D90" s="14"/>
      <c r="E90" s="14"/>
      <c r="F90" s="14"/>
      <c r="G90" s="14"/>
      <c r="H90" s="15"/>
      <c r="I90" s="15"/>
      <c r="J90" s="15"/>
      <c r="K90" s="15"/>
      <c r="L90" s="15"/>
      <c r="M90" s="15"/>
      <c r="N90" s="15"/>
      <c r="O90" s="15"/>
      <c r="P90" s="15"/>
      <c r="Q90" s="14"/>
    </row>
    <row r="91" spans="1:17" ht="11.4" customHeight="1">
      <c r="A91" s="174" t="s">
        <v>875</v>
      </c>
      <c r="B91" s="14"/>
      <c r="C91" s="14"/>
      <c r="D91" s="14"/>
      <c r="E91" s="14"/>
      <c r="F91" s="14"/>
      <c r="G91" s="14"/>
      <c r="H91" s="15"/>
      <c r="I91" s="15"/>
      <c r="J91" s="15"/>
      <c r="K91" s="15"/>
      <c r="L91" s="15"/>
      <c r="M91" s="15"/>
      <c r="N91" s="15"/>
      <c r="O91" s="15"/>
      <c r="P91" s="15"/>
      <c r="Q91" s="14"/>
    </row>
    <row r="92" spans="1:17" ht="11.4" customHeight="1">
      <c r="A92" s="174" t="s">
        <v>902</v>
      </c>
      <c r="B92" s="14"/>
      <c r="C92" s="14"/>
      <c r="D92" s="14"/>
      <c r="E92" s="14"/>
      <c r="F92" s="14"/>
      <c r="G92" s="14"/>
      <c r="H92" s="15"/>
      <c r="I92" s="15"/>
      <c r="J92" s="15"/>
      <c r="K92" s="15"/>
      <c r="L92" s="15"/>
      <c r="M92" s="15"/>
      <c r="N92" s="15"/>
      <c r="O92" s="15"/>
      <c r="P92" s="15"/>
      <c r="Q92" s="14"/>
    </row>
    <row r="93" spans="1:17">
      <c r="A93" s="14"/>
      <c r="B93" s="14"/>
      <c r="C93" s="14"/>
      <c r="D93" s="14"/>
      <c r="E93" s="14"/>
      <c r="F93" s="14"/>
      <c r="G93" s="14"/>
      <c r="H93" s="15"/>
      <c r="I93" s="15"/>
      <c r="J93" s="15"/>
      <c r="K93" s="15"/>
      <c r="L93" s="15"/>
      <c r="M93" s="15"/>
      <c r="N93" s="15"/>
      <c r="O93" s="15"/>
      <c r="P93" s="15"/>
      <c r="Q93" s="14"/>
    </row>
    <row r="94" spans="1:17">
      <c r="A94" s="14"/>
      <c r="B94" s="14"/>
      <c r="C94" s="14"/>
      <c r="D94" s="14"/>
      <c r="E94" s="14"/>
      <c r="F94" s="14"/>
      <c r="G94" s="14"/>
      <c r="H94" s="15"/>
      <c r="I94" s="15"/>
      <c r="J94" s="15"/>
      <c r="K94" s="15"/>
      <c r="L94" s="15"/>
      <c r="M94" s="15"/>
      <c r="N94" s="15"/>
      <c r="O94" s="15"/>
      <c r="P94" s="15"/>
      <c r="Q94" s="14"/>
    </row>
    <row r="95" spans="1:17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5"/>
      <c r="L95" s="15"/>
      <c r="M95" s="15"/>
      <c r="N95" s="15"/>
      <c r="O95" s="15"/>
      <c r="P95" s="15"/>
      <c r="Q95" s="14"/>
    </row>
    <row r="96" spans="1:17">
      <c r="A96" s="14"/>
      <c r="B96" s="14"/>
      <c r="C96" s="14"/>
      <c r="D96" s="14"/>
      <c r="E96" s="14"/>
      <c r="F96" s="14"/>
      <c r="G96" s="14"/>
      <c r="H96" s="15"/>
      <c r="I96" s="15"/>
      <c r="J96" s="15"/>
      <c r="K96" s="15"/>
      <c r="L96" s="15"/>
      <c r="M96" s="15"/>
      <c r="N96" s="15"/>
      <c r="O96" s="15"/>
      <c r="P96" s="15"/>
      <c r="Q96" s="14"/>
    </row>
    <row r="97" spans="1:17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5"/>
      <c r="L97" s="15"/>
      <c r="M97" s="15"/>
      <c r="N97" s="15"/>
      <c r="O97" s="15"/>
      <c r="P97" s="15"/>
      <c r="Q97" s="14"/>
    </row>
    <row r="98" spans="1:17">
      <c r="A98" s="14"/>
      <c r="B98" s="14"/>
      <c r="C98" s="14"/>
      <c r="D98" s="14"/>
      <c r="E98" s="14"/>
      <c r="F98" s="14"/>
      <c r="G98" s="14"/>
      <c r="H98" s="15"/>
      <c r="I98" s="15"/>
      <c r="J98" s="15"/>
      <c r="K98" s="15"/>
      <c r="L98" s="15"/>
      <c r="M98" s="15"/>
      <c r="N98" s="15"/>
      <c r="O98" s="15"/>
      <c r="P98" s="15"/>
      <c r="Q98" s="14"/>
    </row>
    <row r="99" spans="1:17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5"/>
      <c r="L99" s="15"/>
      <c r="M99" s="15"/>
      <c r="N99" s="15"/>
      <c r="O99" s="15"/>
      <c r="P99" s="15"/>
      <c r="Q99" s="14"/>
    </row>
    <row r="100" spans="1:17">
      <c r="A100" s="14"/>
      <c r="B100" s="14"/>
      <c r="C100" s="14"/>
      <c r="D100" s="14"/>
      <c r="E100" s="14"/>
      <c r="F100" s="14"/>
      <c r="G100" s="14"/>
      <c r="H100" s="15"/>
      <c r="I100" s="15"/>
      <c r="J100" s="15"/>
      <c r="K100" s="15"/>
      <c r="L100" s="15"/>
      <c r="M100" s="15"/>
      <c r="N100" s="15"/>
      <c r="O100" s="15"/>
      <c r="P100" s="15"/>
      <c r="Q100" s="14"/>
    </row>
    <row r="101" spans="1:17">
      <c r="A101" s="14"/>
      <c r="B101" s="14"/>
      <c r="C101" s="14"/>
      <c r="D101" s="14"/>
      <c r="E101" s="14"/>
      <c r="F101" s="14"/>
      <c r="G101" s="14"/>
      <c r="H101" s="15"/>
      <c r="I101" s="15"/>
      <c r="J101" s="15"/>
      <c r="K101" s="15"/>
      <c r="L101" s="15"/>
      <c r="M101" s="15"/>
      <c r="N101" s="15"/>
      <c r="O101" s="15"/>
      <c r="P101" s="15"/>
      <c r="Q101" s="14"/>
    </row>
    <row r="102" spans="1:17">
      <c r="A102" s="14"/>
      <c r="B102" s="14"/>
      <c r="C102" s="14"/>
      <c r="D102" s="14"/>
      <c r="E102" s="14"/>
      <c r="F102" s="14"/>
      <c r="G102" s="14"/>
      <c r="H102" s="15"/>
      <c r="I102" s="15"/>
      <c r="J102" s="15"/>
      <c r="K102" s="15"/>
      <c r="L102" s="15"/>
      <c r="M102" s="15"/>
      <c r="N102" s="15"/>
      <c r="O102" s="15"/>
      <c r="P102" s="15"/>
      <c r="Q102" s="14"/>
    </row>
    <row r="103" spans="1:17">
      <c r="A103" s="14"/>
      <c r="B103" s="14"/>
      <c r="C103" s="14"/>
      <c r="D103" s="14"/>
      <c r="E103" s="14"/>
      <c r="F103" s="14"/>
      <c r="G103" s="14"/>
      <c r="H103" s="15"/>
      <c r="I103" s="15"/>
      <c r="J103" s="15"/>
      <c r="K103" s="15"/>
      <c r="L103" s="15"/>
      <c r="M103" s="15"/>
      <c r="N103" s="15"/>
      <c r="O103" s="15"/>
      <c r="P103" s="15"/>
      <c r="Q103" s="14"/>
    </row>
    <row r="104" spans="1:17">
      <c r="A104" s="14"/>
      <c r="B104" s="14"/>
      <c r="C104" s="14"/>
      <c r="D104" s="14"/>
      <c r="E104" s="14"/>
      <c r="F104" s="14"/>
      <c r="G104" s="14"/>
      <c r="H104" s="15"/>
      <c r="I104" s="15"/>
      <c r="J104" s="15"/>
      <c r="K104" s="15"/>
      <c r="L104" s="15"/>
      <c r="M104" s="15"/>
      <c r="N104" s="15"/>
      <c r="O104" s="15"/>
      <c r="P104" s="15"/>
      <c r="Q104" s="14"/>
    </row>
    <row r="105" spans="1:17">
      <c r="A105" s="14"/>
      <c r="B105" s="14"/>
      <c r="C105" s="14"/>
      <c r="D105" s="14"/>
      <c r="E105" s="14"/>
      <c r="F105" s="14"/>
      <c r="G105" s="14"/>
      <c r="H105" s="15"/>
      <c r="I105" s="15"/>
      <c r="J105" s="15"/>
      <c r="K105" s="15"/>
      <c r="L105" s="15"/>
      <c r="M105" s="15"/>
      <c r="N105" s="15"/>
      <c r="O105" s="15"/>
      <c r="P105" s="15"/>
      <c r="Q105" s="14"/>
    </row>
    <row r="106" spans="1:17">
      <c r="A106" s="14"/>
      <c r="B106" s="14"/>
      <c r="C106" s="14"/>
      <c r="D106" s="14"/>
      <c r="E106" s="14"/>
      <c r="F106" s="14"/>
      <c r="G106" s="14"/>
      <c r="H106" s="15"/>
      <c r="I106" s="15"/>
      <c r="J106" s="15"/>
      <c r="K106" s="15"/>
      <c r="L106" s="15"/>
      <c r="M106" s="15"/>
      <c r="N106" s="15"/>
      <c r="O106" s="15"/>
      <c r="P106" s="15"/>
      <c r="Q106" s="14"/>
    </row>
    <row r="107" spans="1:17">
      <c r="A107" s="14"/>
      <c r="B107" s="14"/>
      <c r="C107" s="14"/>
      <c r="D107" s="14"/>
      <c r="E107" s="14"/>
      <c r="F107" s="14"/>
      <c r="G107" s="14"/>
      <c r="H107" s="15"/>
      <c r="I107" s="15"/>
      <c r="J107" s="15"/>
      <c r="K107" s="15"/>
      <c r="L107" s="15"/>
      <c r="M107" s="15"/>
      <c r="N107" s="15"/>
      <c r="O107" s="15"/>
      <c r="P107" s="15"/>
      <c r="Q107" s="14"/>
    </row>
    <row r="108" spans="1:17">
      <c r="A108" s="14"/>
      <c r="B108" s="14"/>
      <c r="C108" s="14"/>
      <c r="D108" s="14"/>
      <c r="E108" s="14"/>
      <c r="F108" s="14"/>
      <c r="G108" s="14"/>
      <c r="H108" s="15"/>
      <c r="I108" s="15"/>
      <c r="J108" s="15"/>
      <c r="K108" s="15"/>
      <c r="L108" s="15"/>
      <c r="M108" s="15"/>
      <c r="N108" s="15"/>
      <c r="O108" s="15"/>
      <c r="P108" s="15"/>
      <c r="Q108" s="14"/>
    </row>
    <row r="109" spans="1:17" ht="9.75" customHeight="1">
      <c r="A109" s="14"/>
      <c r="B109" s="14"/>
      <c r="C109" s="14"/>
      <c r="D109" s="14"/>
      <c r="E109" s="14"/>
      <c r="F109" s="14"/>
      <c r="G109" s="14"/>
      <c r="H109" s="15"/>
      <c r="I109" s="15"/>
      <c r="J109" s="15"/>
      <c r="K109" s="15"/>
      <c r="L109" s="15"/>
      <c r="M109" s="15"/>
      <c r="N109" s="15"/>
      <c r="O109" s="15"/>
      <c r="P109" s="15"/>
      <c r="Q109" s="14"/>
    </row>
    <row r="110" spans="1:17" ht="14.25" customHeight="1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5"/>
      <c r="L110" s="15"/>
      <c r="M110" s="15"/>
      <c r="N110" s="15"/>
      <c r="O110" s="15"/>
      <c r="P110" s="15"/>
      <c r="Q110" s="14"/>
    </row>
    <row r="111" spans="1:17">
      <c r="A111" s="14"/>
      <c r="B111" s="14"/>
      <c r="C111" s="14"/>
      <c r="D111" s="14"/>
      <c r="E111" s="14"/>
      <c r="F111" s="14"/>
      <c r="G111" s="14"/>
      <c r="H111" s="15"/>
      <c r="I111" s="15"/>
      <c r="J111" s="15"/>
      <c r="K111" s="15"/>
      <c r="L111" s="15"/>
      <c r="M111" s="15"/>
      <c r="N111" s="15"/>
      <c r="O111" s="15"/>
      <c r="P111" s="15"/>
      <c r="Q111" s="14"/>
    </row>
    <row r="112" spans="1:17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5"/>
      <c r="L112" s="15"/>
      <c r="M112" s="15"/>
      <c r="N112" s="15"/>
      <c r="O112" s="15"/>
      <c r="P112" s="15"/>
      <c r="Q112" s="14"/>
    </row>
    <row r="113" spans="1:17">
      <c r="A113" s="14"/>
      <c r="B113" s="14"/>
      <c r="C113" s="14"/>
      <c r="D113" s="14"/>
      <c r="E113" s="14"/>
      <c r="F113" s="14"/>
      <c r="G113" s="14"/>
      <c r="H113" s="15"/>
      <c r="I113" s="15"/>
      <c r="J113" s="15"/>
      <c r="K113" s="15"/>
      <c r="L113" s="15"/>
      <c r="M113" s="15"/>
      <c r="N113" s="15"/>
      <c r="O113" s="15"/>
      <c r="P113" s="15"/>
      <c r="Q113" s="14"/>
    </row>
    <row r="114" spans="1:17">
      <c r="A114" s="14"/>
      <c r="B114" s="14"/>
      <c r="C114" s="14"/>
      <c r="D114" s="14"/>
      <c r="E114" s="14"/>
      <c r="F114" s="14"/>
      <c r="G114" s="14"/>
      <c r="H114" s="15"/>
      <c r="I114" s="15"/>
      <c r="J114" s="15"/>
      <c r="K114" s="15"/>
      <c r="L114" s="15"/>
      <c r="M114" s="15"/>
      <c r="N114" s="15"/>
      <c r="O114" s="15"/>
      <c r="P114" s="15"/>
      <c r="Q114" s="14"/>
    </row>
    <row r="115" spans="1:17">
      <c r="A115" s="14"/>
      <c r="B115" s="14"/>
      <c r="C115" s="14"/>
      <c r="D115" s="14"/>
      <c r="E115" s="14"/>
      <c r="F115" s="14"/>
      <c r="G115" s="14"/>
      <c r="H115" s="15"/>
      <c r="I115" s="15"/>
      <c r="J115" s="15"/>
      <c r="K115" s="15"/>
      <c r="L115" s="15"/>
      <c r="M115" s="15"/>
      <c r="N115" s="15"/>
      <c r="O115" s="15"/>
      <c r="P115" s="15"/>
      <c r="Q115" s="14"/>
    </row>
    <row r="116" spans="1:17">
      <c r="A116" s="14"/>
      <c r="B116" s="14"/>
      <c r="C116" s="14"/>
      <c r="D116" s="14"/>
      <c r="E116" s="14"/>
      <c r="F116" s="14"/>
      <c r="G116" s="14"/>
      <c r="H116" s="15"/>
      <c r="I116" s="15"/>
      <c r="J116" s="15"/>
      <c r="K116" s="15"/>
      <c r="L116" s="15"/>
      <c r="M116" s="15"/>
      <c r="N116" s="15"/>
      <c r="O116" s="15"/>
      <c r="P116" s="15"/>
      <c r="Q116" s="14"/>
    </row>
    <row r="117" spans="1:17">
      <c r="A117" s="14"/>
      <c r="B117" s="14"/>
      <c r="C117" s="14"/>
      <c r="D117" s="14"/>
      <c r="E117" s="14"/>
      <c r="F117" s="14"/>
      <c r="G117" s="14"/>
      <c r="H117" s="15"/>
      <c r="I117" s="15"/>
      <c r="J117" s="15"/>
      <c r="K117" s="15"/>
      <c r="L117" s="15"/>
      <c r="M117" s="15"/>
      <c r="N117" s="15"/>
      <c r="O117" s="15"/>
      <c r="P117" s="15"/>
      <c r="Q117" s="14"/>
    </row>
    <row r="118" spans="1:17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5"/>
      <c r="L118" s="15"/>
      <c r="M118" s="15"/>
      <c r="N118" s="15"/>
      <c r="O118" s="15"/>
      <c r="P118" s="15"/>
      <c r="Q118" s="14"/>
    </row>
    <row r="119" spans="1:17">
      <c r="A119" s="14"/>
      <c r="B119" s="14"/>
      <c r="C119" s="14"/>
      <c r="D119" s="14"/>
      <c r="E119" s="14"/>
      <c r="F119" s="14"/>
      <c r="G119" s="14"/>
      <c r="H119" s="15"/>
      <c r="I119" s="15"/>
      <c r="J119" s="15"/>
      <c r="K119" s="15"/>
      <c r="L119" s="15"/>
      <c r="M119" s="15"/>
      <c r="N119" s="15"/>
      <c r="O119" s="15"/>
      <c r="P119" s="15"/>
      <c r="Q119" s="14"/>
    </row>
    <row r="120" spans="1:17">
      <c r="A120" s="14"/>
      <c r="B120" s="14"/>
      <c r="C120" s="14"/>
      <c r="D120" s="14"/>
      <c r="E120" s="14"/>
      <c r="F120" s="14"/>
      <c r="G120" s="14"/>
      <c r="H120" s="15"/>
      <c r="I120" s="15"/>
      <c r="J120" s="15"/>
      <c r="K120" s="15"/>
      <c r="L120" s="15"/>
      <c r="M120" s="15"/>
      <c r="N120" s="15"/>
      <c r="O120" s="15"/>
      <c r="P120" s="15"/>
      <c r="Q120" s="14"/>
    </row>
    <row r="121" spans="1:17">
      <c r="A121" s="14"/>
      <c r="B121" s="14"/>
      <c r="C121" s="14"/>
      <c r="D121" s="14"/>
      <c r="E121" s="14"/>
      <c r="F121" s="14"/>
      <c r="G121" s="14"/>
      <c r="H121" s="15"/>
      <c r="I121" s="15"/>
      <c r="J121" s="15"/>
      <c r="K121" s="15"/>
      <c r="L121" s="15"/>
      <c r="M121" s="15"/>
      <c r="N121" s="15"/>
      <c r="O121" s="15"/>
      <c r="P121" s="15"/>
      <c r="Q121" s="14"/>
    </row>
    <row r="122" spans="1:17">
      <c r="A122" s="14"/>
      <c r="B122" s="14"/>
      <c r="C122" s="14"/>
      <c r="D122" s="14"/>
      <c r="E122" s="14"/>
      <c r="F122" s="14"/>
      <c r="G122" s="14"/>
      <c r="H122" s="15"/>
      <c r="I122" s="15"/>
      <c r="J122" s="15"/>
      <c r="K122" s="15"/>
      <c r="L122" s="15"/>
      <c r="M122" s="15"/>
      <c r="N122" s="15"/>
      <c r="O122" s="15"/>
      <c r="P122" s="15"/>
      <c r="Q122" s="14"/>
    </row>
    <row r="123" spans="1:17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5"/>
      <c r="L123" s="15"/>
      <c r="M123" s="15"/>
      <c r="N123" s="15"/>
      <c r="O123" s="15"/>
      <c r="P123" s="15"/>
      <c r="Q123" s="14"/>
    </row>
    <row r="124" spans="1:17">
      <c r="A124" s="14"/>
      <c r="B124" s="14"/>
      <c r="C124" s="14"/>
      <c r="D124" s="14"/>
      <c r="E124" s="14"/>
      <c r="F124" s="14"/>
      <c r="G124" s="14"/>
      <c r="H124" s="15"/>
      <c r="I124" s="15"/>
      <c r="J124" s="15"/>
      <c r="K124" s="15"/>
      <c r="L124" s="15"/>
      <c r="M124" s="15"/>
      <c r="N124" s="15"/>
      <c r="O124" s="15"/>
      <c r="P124" s="15"/>
      <c r="Q124" s="14"/>
    </row>
    <row r="125" spans="1:17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5"/>
      <c r="L125" s="15"/>
      <c r="M125" s="15"/>
      <c r="N125" s="15"/>
      <c r="O125" s="15"/>
      <c r="P125" s="15"/>
      <c r="Q125" s="14"/>
    </row>
    <row r="126" spans="1:17">
      <c r="A126" s="14"/>
      <c r="B126" s="14"/>
      <c r="C126" s="14"/>
      <c r="D126" s="14"/>
      <c r="E126" s="14"/>
      <c r="F126" s="14"/>
      <c r="G126" s="14"/>
      <c r="H126" s="15"/>
      <c r="I126" s="15"/>
      <c r="J126" s="15"/>
      <c r="K126" s="15"/>
      <c r="L126" s="15"/>
      <c r="M126" s="15"/>
      <c r="N126" s="15"/>
      <c r="O126" s="15"/>
      <c r="P126" s="15"/>
      <c r="Q126" s="14"/>
    </row>
    <row r="127" spans="1:17">
      <c r="A127" s="14"/>
      <c r="B127" s="14"/>
      <c r="C127" s="14"/>
      <c r="D127" s="14"/>
      <c r="E127" s="14"/>
      <c r="F127" s="14"/>
      <c r="G127" s="14"/>
      <c r="H127" s="15"/>
      <c r="I127" s="15"/>
      <c r="J127" s="15"/>
      <c r="K127" s="15"/>
      <c r="L127" s="15"/>
      <c r="M127" s="15"/>
      <c r="N127" s="15"/>
      <c r="O127" s="15"/>
      <c r="P127" s="15"/>
      <c r="Q127" s="14"/>
    </row>
    <row r="128" spans="1:17">
      <c r="A128" s="14"/>
      <c r="B128" s="14"/>
      <c r="C128" s="14"/>
      <c r="D128" s="14"/>
      <c r="E128" s="14"/>
      <c r="F128" s="14"/>
      <c r="G128" s="14"/>
      <c r="H128" s="15"/>
      <c r="I128" s="15"/>
      <c r="J128" s="15"/>
      <c r="K128" s="15"/>
      <c r="L128" s="15"/>
      <c r="M128" s="15"/>
      <c r="N128" s="15"/>
      <c r="O128" s="15"/>
      <c r="P128" s="15"/>
      <c r="Q128" s="14"/>
    </row>
    <row r="129" spans="1:17">
      <c r="A129" s="14"/>
      <c r="B129" s="14"/>
      <c r="C129" s="14"/>
      <c r="D129" s="14"/>
      <c r="E129" s="14"/>
      <c r="F129" s="14"/>
      <c r="G129" s="14"/>
      <c r="H129" s="15"/>
      <c r="I129" s="15"/>
      <c r="J129" s="15"/>
      <c r="K129" s="15"/>
      <c r="L129" s="15"/>
      <c r="M129" s="15"/>
      <c r="N129" s="15"/>
      <c r="O129" s="15"/>
      <c r="P129" s="15"/>
      <c r="Q129" s="14"/>
    </row>
    <row r="130" spans="1:17">
      <c r="A130" s="14"/>
      <c r="B130" s="14"/>
      <c r="C130" s="14"/>
      <c r="D130" s="14"/>
      <c r="E130" s="14"/>
      <c r="F130" s="14"/>
      <c r="G130" s="14"/>
      <c r="H130" s="15"/>
      <c r="I130" s="15"/>
      <c r="J130" s="15"/>
      <c r="K130" s="15"/>
      <c r="L130" s="15"/>
      <c r="M130" s="15"/>
      <c r="N130" s="15"/>
      <c r="O130" s="15"/>
      <c r="P130" s="15"/>
      <c r="Q130" s="14"/>
    </row>
    <row r="131" spans="1:17">
      <c r="A131" s="14"/>
      <c r="B131" s="14"/>
      <c r="C131" s="14"/>
      <c r="D131" s="14"/>
      <c r="E131" s="14"/>
      <c r="F131" s="14"/>
      <c r="G131" s="14"/>
      <c r="H131" s="15"/>
      <c r="I131" s="15"/>
      <c r="J131" s="15"/>
      <c r="K131" s="15"/>
      <c r="L131" s="15"/>
      <c r="M131" s="15"/>
      <c r="N131" s="15"/>
      <c r="O131" s="15"/>
      <c r="P131" s="15"/>
      <c r="Q131" s="14"/>
    </row>
    <row r="132" spans="1:17">
      <c r="A132" s="14"/>
      <c r="B132" s="14"/>
      <c r="C132" s="14"/>
      <c r="D132" s="14"/>
      <c r="E132" s="14"/>
      <c r="F132" s="14"/>
      <c r="G132" s="14"/>
      <c r="H132" s="15"/>
      <c r="I132" s="15"/>
      <c r="J132" s="15"/>
      <c r="K132" s="15"/>
      <c r="L132" s="15"/>
      <c r="M132" s="15"/>
      <c r="N132" s="15"/>
      <c r="O132" s="15"/>
      <c r="P132" s="15"/>
      <c r="Q132" s="14"/>
    </row>
    <row r="133" spans="1:17">
      <c r="A133" s="14"/>
      <c r="B133" s="14"/>
      <c r="C133" s="14"/>
      <c r="D133" s="14"/>
      <c r="E133" s="14"/>
      <c r="F133" s="14"/>
      <c r="G133" s="14"/>
      <c r="H133" s="15"/>
      <c r="I133" s="15"/>
      <c r="J133" s="15"/>
      <c r="K133" s="15"/>
      <c r="L133" s="15"/>
      <c r="M133" s="15"/>
      <c r="N133" s="15"/>
      <c r="O133" s="15"/>
      <c r="P133" s="15"/>
      <c r="Q133" s="14"/>
    </row>
    <row r="134" spans="1:17">
      <c r="A134" s="14"/>
      <c r="B134" s="14"/>
      <c r="C134" s="14"/>
      <c r="D134" s="14"/>
      <c r="E134" s="14"/>
      <c r="F134" s="14"/>
      <c r="G134" s="14"/>
      <c r="H134" s="15"/>
      <c r="I134" s="15"/>
      <c r="J134" s="15"/>
      <c r="K134" s="15"/>
      <c r="L134" s="15"/>
      <c r="M134" s="15"/>
      <c r="N134" s="15"/>
      <c r="O134" s="15"/>
      <c r="P134" s="15"/>
      <c r="Q134" s="14"/>
    </row>
    <row r="135" spans="1:17">
      <c r="A135" s="14"/>
      <c r="B135" s="14"/>
      <c r="C135" s="14"/>
      <c r="D135" s="14"/>
      <c r="E135" s="14"/>
      <c r="F135" s="14"/>
      <c r="G135" s="14"/>
      <c r="H135" s="15"/>
      <c r="I135" s="15"/>
      <c r="J135" s="15"/>
      <c r="K135" s="15"/>
      <c r="L135" s="15"/>
      <c r="M135" s="15"/>
      <c r="N135" s="15"/>
      <c r="O135" s="15"/>
      <c r="P135" s="15"/>
      <c r="Q135" s="14"/>
    </row>
    <row r="136" spans="1:17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5"/>
      <c r="L136" s="15"/>
      <c r="M136" s="15"/>
      <c r="N136" s="15"/>
      <c r="O136" s="15"/>
      <c r="P136" s="15"/>
      <c r="Q136" s="14"/>
    </row>
    <row r="137" spans="1:17">
      <c r="A137" s="14"/>
      <c r="B137" s="14"/>
      <c r="C137" s="14"/>
      <c r="D137" s="14"/>
      <c r="E137" s="14"/>
      <c r="F137" s="14"/>
      <c r="G137" s="14"/>
      <c r="H137" s="15"/>
      <c r="I137" s="15"/>
      <c r="J137" s="15"/>
      <c r="K137" s="15"/>
      <c r="L137" s="15"/>
      <c r="M137" s="15"/>
      <c r="N137" s="15"/>
      <c r="O137" s="15"/>
      <c r="P137" s="15"/>
      <c r="Q137" s="14"/>
    </row>
    <row r="138" spans="1:17">
      <c r="A138" s="14"/>
      <c r="B138" s="14"/>
      <c r="C138" s="14"/>
      <c r="D138" s="14"/>
      <c r="E138" s="14"/>
      <c r="F138" s="14"/>
      <c r="G138" s="14"/>
      <c r="H138" s="15"/>
      <c r="I138" s="15"/>
      <c r="J138" s="15"/>
      <c r="K138" s="15"/>
      <c r="L138" s="15"/>
      <c r="M138" s="15"/>
      <c r="N138" s="15"/>
      <c r="O138" s="15"/>
      <c r="P138" s="15"/>
      <c r="Q138" s="14"/>
    </row>
    <row r="139" spans="1:17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5"/>
      <c r="L139" s="15"/>
      <c r="M139" s="15"/>
      <c r="N139" s="15"/>
      <c r="O139" s="15"/>
      <c r="P139" s="15"/>
      <c r="Q139" s="14"/>
    </row>
    <row r="140" spans="1:17">
      <c r="A140" s="14"/>
      <c r="B140" s="14"/>
      <c r="C140" s="14"/>
      <c r="D140" s="14"/>
      <c r="E140" s="14"/>
      <c r="F140" s="14"/>
      <c r="G140" s="14"/>
      <c r="H140" s="15"/>
      <c r="I140" s="15"/>
      <c r="J140" s="15"/>
      <c r="K140" s="15"/>
      <c r="L140" s="15"/>
      <c r="M140" s="15"/>
      <c r="N140" s="15"/>
      <c r="O140" s="15"/>
      <c r="P140" s="15"/>
      <c r="Q140" s="14"/>
    </row>
    <row r="141" spans="1:17">
      <c r="A141" s="14"/>
      <c r="B141" s="14"/>
      <c r="C141" s="14"/>
      <c r="D141" s="14"/>
      <c r="E141" s="14"/>
      <c r="F141" s="14"/>
      <c r="G141" s="14"/>
      <c r="H141" s="15"/>
      <c r="I141" s="15"/>
      <c r="J141" s="15"/>
      <c r="K141" s="15"/>
      <c r="L141" s="15"/>
      <c r="M141" s="15"/>
      <c r="N141" s="15"/>
      <c r="O141" s="15"/>
      <c r="P141" s="15"/>
      <c r="Q141" s="14"/>
    </row>
    <row r="142" spans="1:17">
      <c r="A142" s="14"/>
      <c r="B142" s="14"/>
      <c r="C142" s="14"/>
      <c r="D142" s="14"/>
      <c r="E142" s="14"/>
      <c r="F142" s="14"/>
      <c r="G142" s="14"/>
      <c r="H142" s="15"/>
      <c r="I142" s="15"/>
      <c r="J142" s="15"/>
      <c r="K142" s="15"/>
      <c r="L142" s="15"/>
      <c r="M142" s="15"/>
      <c r="N142" s="15"/>
      <c r="O142" s="15"/>
      <c r="P142" s="15"/>
      <c r="Q142" s="14"/>
    </row>
    <row r="143" spans="1:17">
      <c r="A143" s="14"/>
      <c r="B143" s="14"/>
      <c r="C143" s="14"/>
      <c r="D143" s="14"/>
      <c r="E143" s="14"/>
      <c r="F143" s="14"/>
      <c r="G143" s="14"/>
      <c r="H143" s="15"/>
      <c r="I143" s="15"/>
      <c r="J143" s="15"/>
      <c r="K143" s="15"/>
      <c r="L143" s="15"/>
      <c r="M143" s="15"/>
      <c r="N143" s="15"/>
      <c r="O143" s="15"/>
      <c r="P143" s="15"/>
      <c r="Q143" s="14"/>
    </row>
    <row r="144" spans="1:17">
      <c r="A144" s="14"/>
      <c r="B144" s="14"/>
      <c r="C144" s="14"/>
      <c r="D144" s="14"/>
      <c r="E144" s="14"/>
      <c r="F144" s="14"/>
      <c r="G144" s="14"/>
      <c r="H144" s="15"/>
      <c r="I144" s="15"/>
      <c r="J144" s="15"/>
      <c r="K144" s="15"/>
      <c r="L144" s="15"/>
      <c r="M144" s="15"/>
      <c r="N144" s="15"/>
      <c r="O144" s="15"/>
      <c r="P144" s="15"/>
      <c r="Q144" s="14"/>
    </row>
    <row r="145" spans="1:17">
      <c r="A145" s="14"/>
      <c r="B145" s="14"/>
      <c r="C145" s="14"/>
      <c r="D145" s="14"/>
      <c r="E145" s="14"/>
      <c r="F145" s="14"/>
      <c r="G145" s="14"/>
      <c r="H145" s="15"/>
      <c r="I145" s="15"/>
      <c r="J145" s="15"/>
      <c r="K145" s="15"/>
      <c r="L145" s="15"/>
      <c r="M145" s="15"/>
      <c r="N145" s="15"/>
      <c r="O145" s="15"/>
      <c r="P145" s="15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5"/>
      <c r="I146" s="15"/>
      <c r="J146" s="15"/>
      <c r="K146" s="15"/>
      <c r="L146" s="15"/>
      <c r="M146" s="15"/>
      <c r="N146" s="15"/>
      <c r="O146" s="15"/>
      <c r="P146" s="15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5"/>
      <c r="L147" s="15"/>
      <c r="M147" s="15"/>
      <c r="N147" s="15"/>
      <c r="O147" s="15"/>
      <c r="P147" s="15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5"/>
      <c r="I148" s="15"/>
      <c r="J148" s="15"/>
      <c r="K148" s="15"/>
      <c r="L148" s="15"/>
      <c r="M148" s="15"/>
      <c r="N148" s="15"/>
      <c r="O148" s="15"/>
      <c r="P148" s="15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5"/>
      <c r="I149" s="15"/>
      <c r="J149" s="15"/>
      <c r="K149" s="15"/>
      <c r="L149" s="15"/>
      <c r="M149" s="15"/>
      <c r="N149" s="15"/>
      <c r="O149" s="15"/>
      <c r="P149" s="15"/>
      <c r="Q149" s="14"/>
    </row>
    <row r="150" spans="1:17">
      <c r="A150" s="14"/>
      <c r="B150" s="14"/>
      <c r="C150" s="14"/>
      <c r="D150" s="14"/>
      <c r="E150" s="14"/>
      <c r="F150" s="14"/>
      <c r="G150" s="14"/>
      <c r="H150" s="15"/>
      <c r="I150" s="15"/>
      <c r="J150" s="15"/>
      <c r="K150" s="15"/>
      <c r="L150" s="15"/>
      <c r="M150" s="15"/>
      <c r="N150" s="15"/>
      <c r="O150" s="15"/>
      <c r="P150" s="15"/>
      <c r="Q150" s="14"/>
    </row>
    <row r="151" spans="1:17">
      <c r="A151" s="14"/>
      <c r="B151" s="14"/>
      <c r="C151" s="14"/>
      <c r="D151" s="14"/>
      <c r="E151" s="14"/>
      <c r="F151" s="14"/>
      <c r="G151" s="14"/>
      <c r="H151" s="15"/>
      <c r="I151" s="15"/>
      <c r="J151" s="15"/>
      <c r="K151" s="15"/>
      <c r="L151" s="15"/>
      <c r="M151" s="15"/>
      <c r="N151" s="15"/>
      <c r="O151" s="15"/>
      <c r="P151" s="15"/>
      <c r="Q151" s="14"/>
    </row>
    <row r="152" spans="1:17">
      <c r="A152" s="14"/>
      <c r="B152" s="14"/>
      <c r="C152" s="14"/>
      <c r="D152" s="14"/>
      <c r="E152" s="14"/>
      <c r="F152" s="14"/>
      <c r="G152" s="14"/>
      <c r="H152" s="15"/>
      <c r="I152" s="15"/>
      <c r="J152" s="15"/>
      <c r="K152" s="15"/>
      <c r="L152" s="15"/>
      <c r="M152" s="15"/>
      <c r="N152" s="15"/>
      <c r="O152" s="15"/>
      <c r="P152" s="15"/>
      <c r="Q152" s="14"/>
    </row>
    <row r="153" spans="1:17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5"/>
      <c r="L153" s="15"/>
      <c r="M153" s="15"/>
      <c r="N153" s="15"/>
      <c r="O153" s="15"/>
      <c r="P153" s="15"/>
      <c r="Q153" s="14"/>
    </row>
    <row r="154" spans="1:17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5"/>
      <c r="L154" s="15"/>
      <c r="M154" s="15"/>
      <c r="N154" s="15"/>
      <c r="O154" s="15"/>
      <c r="P154" s="15"/>
      <c r="Q154" s="14"/>
    </row>
    <row r="155" spans="1:17">
      <c r="A155" s="14"/>
      <c r="B155" s="14"/>
      <c r="C155" s="14"/>
      <c r="D155" s="14"/>
      <c r="E155" s="14"/>
      <c r="F155" s="14"/>
      <c r="G155" s="14"/>
      <c r="H155" s="15"/>
      <c r="I155" s="15"/>
      <c r="J155" s="15"/>
      <c r="K155" s="15"/>
      <c r="L155" s="15"/>
      <c r="M155" s="15"/>
      <c r="N155" s="15"/>
      <c r="O155" s="15"/>
      <c r="P155" s="15"/>
      <c r="Q155" s="14"/>
    </row>
    <row r="156" spans="1:17">
      <c r="A156" s="14"/>
      <c r="B156" s="14"/>
      <c r="C156" s="14"/>
      <c r="D156" s="14"/>
      <c r="E156" s="14"/>
      <c r="F156" s="14"/>
      <c r="G156" s="14"/>
      <c r="H156" s="15"/>
      <c r="I156" s="15"/>
      <c r="J156" s="15"/>
      <c r="K156" s="15"/>
      <c r="L156" s="15"/>
      <c r="M156" s="15"/>
      <c r="N156" s="15"/>
      <c r="O156" s="15"/>
      <c r="P156" s="15"/>
      <c r="Q156" s="14"/>
    </row>
    <row r="157" spans="1:17">
      <c r="A157" s="14"/>
      <c r="B157" s="14"/>
      <c r="C157" s="14"/>
      <c r="D157" s="14"/>
      <c r="E157" s="14"/>
      <c r="F157" s="14"/>
      <c r="G157" s="14"/>
      <c r="H157" s="15"/>
      <c r="I157" s="15"/>
      <c r="J157" s="15"/>
      <c r="K157" s="15"/>
      <c r="L157" s="15"/>
      <c r="M157" s="15"/>
      <c r="N157" s="15"/>
      <c r="O157" s="15"/>
      <c r="P157" s="15"/>
      <c r="Q157" s="14"/>
    </row>
    <row r="158" spans="1:17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5"/>
      <c r="L158" s="15"/>
      <c r="M158" s="15"/>
      <c r="N158" s="15"/>
      <c r="O158" s="15"/>
      <c r="P158" s="15"/>
      <c r="Q158" s="14"/>
    </row>
    <row r="159" spans="1:17">
      <c r="A159" s="14"/>
      <c r="B159" s="14"/>
      <c r="C159" s="14"/>
      <c r="D159" s="14"/>
      <c r="E159" s="14"/>
      <c r="F159" s="14"/>
      <c r="G159" s="14"/>
      <c r="H159" s="15"/>
      <c r="I159" s="15"/>
      <c r="J159" s="15"/>
      <c r="K159" s="15"/>
      <c r="L159" s="15"/>
      <c r="M159" s="15"/>
      <c r="N159" s="15"/>
      <c r="O159" s="15"/>
      <c r="P159" s="15"/>
      <c r="Q159" s="14"/>
    </row>
    <row r="160" spans="1:17">
      <c r="A160" s="14"/>
      <c r="B160" s="14"/>
      <c r="C160" s="14"/>
      <c r="D160" s="14"/>
      <c r="E160" s="14"/>
      <c r="F160" s="14"/>
      <c r="G160" s="14"/>
      <c r="H160" s="15"/>
      <c r="I160" s="15"/>
      <c r="J160" s="15"/>
      <c r="K160" s="15"/>
      <c r="L160" s="15"/>
      <c r="M160" s="15"/>
      <c r="N160" s="15"/>
      <c r="O160" s="15"/>
      <c r="P160" s="15"/>
      <c r="Q160" s="14"/>
    </row>
    <row r="161" spans="1:17">
      <c r="A161" s="14"/>
      <c r="B161" s="14"/>
      <c r="C161" s="14"/>
      <c r="D161" s="14"/>
      <c r="E161" s="14"/>
      <c r="F161" s="14"/>
      <c r="G161" s="14"/>
      <c r="H161" s="15"/>
      <c r="I161" s="15"/>
      <c r="J161" s="15"/>
      <c r="K161" s="15"/>
      <c r="L161" s="15"/>
      <c r="M161" s="15"/>
      <c r="N161" s="15"/>
      <c r="O161" s="15"/>
      <c r="P161" s="15"/>
      <c r="Q161" s="14"/>
    </row>
    <row r="162" spans="1:17">
      <c r="A162" s="14"/>
      <c r="B162" s="14"/>
      <c r="C162" s="14"/>
      <c r="D162" s="14"/>
      <c r="E162" s="14"/>
      <c r="F162" s="14"/>
      <c r="G162" s="14"/>
      <c r="H162" s="15"/>
      <c r="I162" s="15"/>
      <c r="J162" s="15"/>
      <c r="K162" s="15"/>
      <c r="L162" s="15"/>
      <c r="M162" s="15"/>
      <c r="N162" s="15"/>
      <c r="O162" s="15"/>
      <c r="P162" s="15"/>
      <c r="Q162" s="14"/>
    </row>
    <row r="163" spans="1:17">
      <c r="A163" s="14"/>
      <c r="B163" s="14"/>
      <c r="C163" s="14"/>
      <c r="D163" s="14"/>
      <c r="E163" s="14"/>
      <c r="F163" s="14"/>
      <c r="G163" s="14"/>
      <c r="H163" s="15"/>
      <c r="I163" s="15"/>
      <c r="J163" s="15"/>
      <c r="K163" s="15"/>
      <c r="L163" s="15"/>
      <c r="M163" s="15"/>
      <c r="N163" s="15"/>
      <c r="O163" s="15"/>
      <c r="P163" s="15"/>
      <c r="Q163" s="14"/>
    </row>
    <row r="164" spans="1:17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5"/>
      <c r="L164" s="15"/>
      <c r="M164" s="15"/>
      <c r="N164" s="15"/>
      <c r="O164" s="15"/>
      <c r="P164" s="15"/>
      <c r="Q164" s="14"/>
    </row>
    <row r="165" spans="1:17">
      <c r="A165" s="14"/>
      <c r="B165" s="14"/>
      <c r="C165" s="14"/>
      <c r="D165" s="14"/>
      <c r="E165" s="14"/>
      <c r="F165" s="14"/>
      <c r="G165" s="14"/>
      <c r="H165" s="15"/>
      <c r="I165" s="15"/>
      <c r="J165" s="15"/>
      <c r="K165" s="15"/>
      <c r="L165" s="15"/>
      <c r="M165" s="15"/>
      <c r="N165" s="15"/>
      <c r="O165" s="15"/>
      <c r="P165" s="15"/>
      <c r="Q165" s="14"/>
    </row>
    <row r="166" spans="1:17">
      <c r="A166" s="14"/>
      <c r="B166" s="14"/>
      <c r="C166" s="14"/>
      <c r="D166" s="14"/>
      <c r="E166" s="14"/>
      <c r="F166" s="14"/>
      <c r="G166" s="14"/>
      <c r="H166" s="15"/>
      <c r="I166" s="15"/>
      <c r="J166" s="15"/>
      <c r="K166" s="15"/>
      <c r="L166" s="15"/>
      <c r="M166" s="15"/>
      <c r="N166" s="15"/>
      <c r="O166" s="15"/>
      <c r="P166" s="15"/>
      <c r="Q166" s="14"/>
    </row>
    <row r="167" spans="1:17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5"/>
      <c r="L167" s="15"/>
      <c r="M167" s="15"/>
      <c r="N167" s="15"/>
      <c r="O167" s="15"/>
      <c r="P167" s="15"/>
      <c r="Q167" s="14"/>
    </row>
    <row r="168" spans="1:17" ht="18" customHeight="1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5"/>
      <c r="L168" s="15"/>
      <c r="M168" s="15"/>
      <c r="N168" s="15"/>
      <c r="O168" s="15"/>
      <c r="P168" s="15"/>
      <c r="Q168" s="14"/>
    </row>
  </sheetData>
  <mergeCells count="2">
    <mergeCell ref="A51:B51"/>
    <mergeCell ref="A6:B6"/>
  </mergeCells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47"/>
  <sheetViews>
    <sheetView zoomScaleNormal="100" workbookViewId="0"/>
  </sheetViews>
  <sheetFormatPr defaultColWidth="9.08984375" defaultRowHeight="13"/>
  <cols>
    <col min="1" max="1" width="35" style="12" customWidth="1"/>
    <col min="2" max="2" width="0.90625" style="12" customWidth="1"/>
    <col min="3" max="5" width="7.453125" style="12" customWidth="1"/>
    <col min="6" max="7" width="7.453125" style="4" customWidth="1"/>
    <col min="8" max="8" width="32.54296875" style="214" customWidth="1"/>
    <col min="9" max="16384" width="9.08984375" style="12"/>
  </cols>
  <sheetData>
    <row r="1" spans="1:27" s="215" customFormat="1" ht="18" customHeight="1">
      <c r="A1" s="167" t="s">
        <v>928</v>
      </c>
      <c r="B1" s="100"/>
      <c r="C1" s="29"/>
      <c r="D1" s="29"/>
      <c r="E1" s="29"/>
      <c r="F1" s="29"/>
      <c r="G1" s="29"/>
      <c r="H1" s="211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s="216" customFormat="1" ht="18" customHeight="1">
      <c r="A2" s="260" t="s">
        <v>523</v>
      </c>
      <c r="B2" s="322"/>
      <c r="C2" s="178"/>
      <c r="D2" s="178"/>
      <c r="E2" s="178"/>
      <c r="F2" s="178"/>
      <c r="G2" s="178"/>
      <c r="H2" s="212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</row>
    <row r="3" spans="1:27" s="216" customFormat="1" ht="12" customHeight="1">
      <c r="A3" s="394" t="s">
        <v>581</v>
      </c>
      <c r="B3" s="322"/>
      <c r="C3" s="178"/>
      <c r="D3" s="178"/>
      <c r="E3" s="178"/>
      <c r="F3" s="178"/>
      <c r="G3" s="178"/>
      <c r="H3" s="212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</row>
    <row r="4" spans="1:27" s="216" customFormat="1" ht="12" customHeight="1">
      <c r="A4" s="394" t="s">
        <v>582</v>
      </c>
      <c r="B4" s="322"/>
      <c r="C4" s="178"/>
      <c r="D4" s="178"/>
      <c r="E4" s="178"/>
      <c r="F4" s="178"/>
      <c r="G4" s="178"/>
      <c r="H4" s="212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27" ht="6.75" customHeight="1">
      <c r="A5" s="211"/>
      <c r="B5" s="211"/>
      <c r="C5" s="211"/>
      <c r="D5" s="211"/>
      <c r="E5" s="211"/>
      <c r="F5" s="211"/>
      <c r="G5" s="211"/>
      <c r="H5" s="212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0.25" customHeight="1">
      <c r="A6" s="587" t="s">
        <v>134</v>
      </c>
      <c r="B6" s="588"/>
      <c r="C6" s="617">
        <v>2010</v>
      </c>
      <c r="D6" s="617">
        <v>2015</v>
      </c>
      <c r="E6" s="617">
        <v>2019</v>
      </c>
      <c r="F6" s="617">
        <v>2020</v>
      </c>
      <c r="G6" s="544">
        <v>2022</v>
      </c>
      <c r="H6" s="591" t="s">
        <v>334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7.25" customHeight="1">
      <c r="A7" s="589"/>
      <c r="B7" s="590"/>
      <c r="C7" s="552" t="s">
        <v>477</v>
      </c>
      <c r="D7" s="553"/>
      <c r="E7" s="553"/>
      <c r="F7" s="553"/>
      <c r="G7" s="553"/>
      <c r="H7" s="592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18" customHeight="1">
      <c r="A8" s="186" t="s">
        <v>634</v>
      </c>
      <c r="B8" s="187" t="s">
        <v>25</v>
      </c>
      <c r="C8" s="188">
        <v>1090480</v>
      </c>
      <c r="D8" s="189">
        <v>1124276</v>
      </c>
      <c r="E8" s="233">
        <v>1228293</v>
      </c>
      <c r="F8" s="194">
        <v>1200573</v>
      </c>
      <c r="G8" s="233">
        <v>1165245</v>
      </c>
      <c r="H8" s="323" t="s">
        <v>335</v>
      </c>
      <c r="I8" s="98"/>
      <c r="J8" s="55"/>
      <c r="K8" s="5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20.25" customHeight="1">
      <c r="A9" s="159" t="s">
        <v>635</v>
      </c>
      <c r="B9" s="191" t="s">
        <v>25</v>
      </c>
      <c r="C9" s="192">
        <v>57986</v>
      </c>
      <c r="D9" s="192">
        <v>67690</v>
      </c>
      <c r="E9" s="233">
        <v>61009</v>
      </c>
      <c r="F9" s="184">
        <v>62748</v>
      </c>
      <c r="G9" s="233">
        <v>62496</v>
      </c>
      <c r="H9" s="324" t="s">
        <v>259</v>
      </c>
      <c r="I9" s="98"/>
      <c r="J9" s="55"/>
      <c r="K9" s="5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18" customHeight="1">
      <c r="A10" s="85" t="s">
        <v>343</v>
      </c>
      <c r="B10" s="102"/>
      <c r="C10" s="56"/>
      <c r="D10" s="56"/>
      <c r="E10" s="15"/>
      <c r="F10" s="25"/>
      <c r="G10" s="15"/>
      <c r="H10" s="325"/>
      <c r="I10" s="98"/>
      <c r="J10" s="55"/>
      <c r="K10" s="5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6.5" customHeight="1">
      <c r="A11" s="87" t="s">
        <v>344</v>
      </c>
      <c r="B11" s="103" t="s">
        <v>25</v>
      </c>
      <c r="C11" s="56">
        <v>32826</v>
      </c>
      <c r="D11" s="56">
        <v>27481</v>
      </c>
      <c r="E11" s="15">
        <v>24240</v>
      </c>
      <c r="F11" s="25">
        <v>22197</v>
      </c>
      <c r="G11" s="15">
        <v>22103</v>
      </c>
      <c r="H11" s="326" t="s">
        <v>65</v>
      </c>
      <c r="I11" s="98"/>
      <c r="J11" s="55"/>
      <c r="K11" s="5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20.25" customHeight="1">
      <c r="A12" s="159" t="s">
        <v>636</v>
      </c>
      <c r="B12" s="191" t="s">
        <v>25</v>
      </c>
      <c r="C12" s="192">
        <v>897955</v>
      </c>
      <c r="D12" s="192">
        <v>925109</v>
      </c>
      <c r="E12" s="233">
        <v>1023241</v>
      </c>
      <c r="F12" s="184">
        <v>1002933</v>
      </c>
      <c r="G12" s="233">
        <v>956051</v>
      </c>
      <c r="H12" s="324" t="s">
        <v>80</v>
      </c>
      <c r="I12" s="98"/>
      <c r="J12" s="55"/>
      <c r="K12" s="5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8" customHeight="1">
      <c r="A13" s="87" t="s">
        <v>263</v>
      </c>
      <c r="B13" s="104" t="s">
        <v>25</v>
      </c>
      <c r="C13" s="56">
        <v>71478</v>
      </c>
      <c r="D13" s="56">
        <v>75014</v>
      </c>
      <c r="E13" s="15">
        <v>88839</v>
      </c>
      <c r="F13" s="25">
        <v>85792</v>
      </c>
      <c r="G13" s="15">
        <v>89726</v>
      </c>
      <c r="H13" s="327" t="s">
        <v>66</v>
      </c>
      <c r="I13" s="98"/>
      <c r="J13" s="55"/>
      <c r="K13" s="5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18" customHeight="1">
      <c r="A14" s="88" t="s">
        <v>267</v>
      </c>
      <c r="B14" s="105" t="s">
        <v>25</v>
      </c>
      <c r="C14" s="56">
        <v>9048</v>
      </c>
      <c r="D14" s="56">
        <v>8486</v>
      </c>
      <c r="E14" s="15">
        <v>9676</v>
      </c>
      <c r="F14" s="25">
        <v>8425</v>
      </c>
      <c r="G14" s="15">
        <v>9475</v>
      </c>
      <c r="H14" s="328" t="s">
        <v>67</v>
      </c>
      <c r="I14" s="98"/>
      <c r="J14" s="55"/>
      <c r="K14" s="5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18" customHeight="1">
      <c r="A15" s="87" t="s">
        <v>264</v>
      </c>
      <c r="B15" s="106" t="s">
        <v>25</v>
      </c>
      <c r="C15" s="56">
        <v>1418</v>
      </c>
      <c r="D15" s="56">
        <v>1340</v>
      </c>
      <c r="E15" s="15">
        <v>1692</v>
      </c>
      <c r="F15" s="25">
        <v>1688</v>
      </c>
      <c r="G15" s="15">
        <v>1663</v>
      </c>
      <c r="H15" s="327" t="s">
        <v>624</v>
      </c>
      <c r="I15" s="98"/>
      <c r="J15" s="55"/>
      <c r="K15" s="5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8" customHeight="1">
      <c r="A16" s="87" t="s">
        <v>265</v>
      </c>
      <c r="B16" s="106" t="s">
        <v>25</v>
      </c>
      <c r="C16" s="56">
        <v>3757</v>
      </c>
      <c r="D16" s="56">
        <v>3575</v>
      </c>
      <c r="E16" s="15">
        <v>3857</v>
      </c>
      <c r="F16" s="25">
        <v>3674</v>
      </c>
      <c r="G16" s="15">
        <v>3859</v>
      </c>
      <c r="H16" s="327" t="s">
        <v>625</v>
      </c>
      <c r="I16" s="98"/>
      <c r="J16" s="55"/>
      <c r="K16" s="5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18" customHeight="1">
      <c r="A17" s="87" t="s">
        <v>266</v>
      </c>
      <c r="B17" s="106" t="s">
        <v>25</v>
      </c>
      <c r="C17" s="56">
        <v>1683</v>
      </c>
      <c r="D17" s="56">
        <v>1103</v>
      </c>
      <c r="E17" s="15">
        <v>1036</v>
      </c>
      <c r="F17" s="25">
        <v>955</v>
      </c>
      <c r="G17" s="15">
        <v>821</v>
      </c>
      <c r="H17" s="326" t="s">
        <v>68</v>
      </c>
      <c r="I17" s="98"/>
      <c r="J17" s="55"/>
      <c r="K17" s="5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18" customHeight="1">
      <c r="A18" s="108" t="s">
        <v>268</v>
      </c>
      <c r="B18" s="109" t="s">
        <v>25</v>
      </c>
      <c r="C18" s="56">
        <v>790</v>
      </c>
      <c r="D18" s="56">
        <v>620</v>
      </c>
      <c r="E18" s="15">
        <v>613</v>
      </c>
      <c r="F18" s="25">
        <v>521</v>
      </c>
      <c r="G18" s="15">
        <v>534</v>
      </c>
      <c r="H18" s="329" t="s">
        <v>524</v>
      </c>
      <c r="I18" s="55"/>
      <c r="J18" s="55"/>
      <c r="K18" s="5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8" customHeight="1">
      <c r="B19" s="111"/>
      <c r="C19" s="56"/>
      <c r="D19" s="56"/>
      <c r="E19" s="15"/>
      <c r="F19" s="25"/>
      <c r="G19" s="15"/>
      <c r="H19" s="328" t="s">
        <v>532</v>
      </c>
      <c r="I19" s="98"/>
      <c r="J19" s="55"/>
      <c r="K19" s="5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14.25" customHeight="1">
      <c r="A20" s="87" t="s">
        <v>712</v>
      </c>
      <c r="B20" s="111" t="s">
        <v>25</v>
      </c>
      <c r="C20" s="56">
        <v>33098</v>
      </c>
      <c r="D20" s="56">
        <v>38305</v>
      </c>
      <c r="E20" s="15">
        <v>48490</v>
      </c>
      <c r="F20" s="25">
        <v>51156</v>
      </c>
      <c r="G20" s="15">
        <v>46462</v>
      </c>
      <c r="H20" s="329" t="s">
        <v>531</v>
      </c>
      <c r="I20" s="98"/>
      <c r="J20" s="55"/>
      <c r="K20" s="5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18" customHeight="1">
      <c r="A21" s="108" t="s">
        <v>269</v>
      </c>
      <c r="B21" s="112" t="s">
        <v>25</v>
      </c>
      <c r="C21" s="56">
        <v>52040</v>
      </c>
      <c r="D21" s="56">
        <v>64405</v>
      </c>
      <c r="E21" s="15">
        <v>82422</v>
      </c>
      <c r="F21" s="25">
        <v>78123</v>
      </c>
      <c r="G21" s="15">
        <v>66075</v>
      </c>
      <c r="H21" s="329" t="s">
        <v>70</v>
      </c>
      <c r="I21" s="98"/>
      <c r="J21" s="55"/>
      <c r="K21" s="5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18" customHeight="1">
      <c r="A22" s="87" t="s">
        <v>533</v>
      </c>
      <c r="B22" s="104"/>
      <c r="C22" s="56"/>
      <c r="D22" s="56"/>
      <c r="E22" s="15"/>
      <c r="F22" s="25"/>
      <c r="G22" s="15"/>
      <c r="H22" s="352"/>
      <c r="I22" s="98"/>
      <c r="J22" s="55"/>
      <c r="K22" s="5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14.25" customHeight="1">
      <c r="A23" s="87" t="s">
        <v>710</v>
      </c>
      <c r="B23" s="113" t="s">
        <v>25</v>
      </c>
      <c r="C23" s="56">
        <v>1448</v>
      </c>
      <c r="D23" s="56">
        <v>1989</v>
      </c>
      <c r="E23" s="15">
        <v>2416</v>
      </c>
      <c r="F23" s="25">
        <v>2270</v>
      </c>
      <c r="G23" s="15">
        <v>1973</v>
      </c>
      <c r="H23" s="328" t="s">
        <v>322</v>
      </c>
      <c r="I23" s="98"/>
      <c r="J23" s="55"/>
      <c r="K23" s="5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18" customHeight="1">
      <c r="B24" s="115"/>
      <c r="C24" s="56"/>
      <c r="D24" s="56"/>
      <c r="E24" s="15"/>
      <c r="F24" s="25"/>
      <c r="G24" s="15"/>
      <c r="H24" s="325" t="s">
        <v>638</v>
      </c>
      <c r="I24" s="98"/>
      <c r="J24" s="55"/>
      <c r="K24" s="5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16.75" customHeight="1">
      <c r="A25" s="87" t="s">
        <v>711</v>
      </c>
      <c r="B25" s="115" t="s">
        <v>25</v>
      </c>
      <c r="C25" s="56">
        <v>244024</v>
      </c>
      <c r="D25" s="56">
        <v>237009</v>
      </c>
      <c r="E25" s="15">
        <v>252083</v>
      </c>
      <c r="F25" s="25">
        <v>254165</v>
      </c>
      <c r="G25" s="15">
        <v>242862</v>
      </c>
      <c r="H25" s="325" t="s">
        <v>144</v>
      </c>
      <c r="I25" s="98"/>
      <c r="J25" s="55"/>
      <c r="K25" s="5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18" customHeight="1">
      <c r="A26" s="87" t="s">
        <v>803</v>
      </c>
      <c r="B26" s="115" t="s">
        <v>25</v>
      </c>
      <c r="C26" s="56">
        <v>179635</v>
      </c>
      <c r="D26" s="56">
        <v>187967</v>
      </c>
      <c r="E26" s="15">
        <v>195911</v>
      </c>
      <c r="F26" s="25">
        <v>200798</v>
      </c>
      <c r="G26" s="15">
        <v>176662</v>
      </c>
      <c r="H26" s="327" t="s">
        <v>112</v>
      </c>
      <c r="I26" s="98"/>
      <c r="J26" s="55"/>
      <c r="K26" s="5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 customHeight="1">
      <c r="A27" s="88" t="s">
        <v>270</v>
      </c>
      <c r="B27" s="107" t="s">
        <v>25</v>
      </c>
      <c r="C27" s="56">
        <v>3184</v>
      </c>
      <c r="D27" s="56">
        <v>2969</v>
      </c>
      <c r="E27" s="15">
        <v>2886</v>
      </c>
      <c r="F27" s="25">
        <v>2863</v>
      </c>
      <c r="G27" s="15">
        <v>3170</v>
      </c>
      <c r="H27" s="330" t="s">
        <v>637</v>
      </c>
      <c r="I27" s="98"/>
      <c r="J27" s="55"/>
      <c r="K27" s="5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 customHeight="1">
      <c r="A28" s="87" t="s">
        <v>525</v>
      </c>
      <c r="B28" s="104"/>
      <c r="C28" s="56">
        <v>16871</v>
      </c>
      <c r="D28" s="56">
        <v>21377</v>
      </c>
      <c r="E28" s="15">
        <v>26534</v>
      </c>
      <c r="F28" s="25">
        <v>25825</v>
      </c>
      <c r="G28" s="15">
        <v>27935</v>
      </c>
      <c r="H28" s="328" t="s">
        <v>628</v>
      </c>
      <c r="I28" s="98"/>
      <c r="J28" s="55"/>
      <c r="K28" s="5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 customHeight="1">
      <c r="A29" s="87" t="s">
        <v>113</v>
      </c>
      <c r="B29" s="116"/>
      <c r="C29" s="17"/>
      <c r="D29" s="17"/>
      <c r="E29" s="15"/>
      <c r="F29" s="25"/>
      <c r="G29" s="15"/>
      <c r="H29" s="331" t="s">
        <v>536</v>
      </c>
      <c r="I29" s="98"/>
      <c r="J29" s="55"/>
      <c r="K29" s="5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14.25" customHeight="1">
      <c r="A30" s="87" t="s">
        <v>708</v>
      </c>
      <c r="B30" s="116"/>
      <c r="C30" s="25">
        <v>123077</v>
      </c>
      <c r="D30" s="17">
        <v>114581</v>
      </c>
      <c r="E30" s="15">
        <v>138696</v>
      </c>
      <c r="F30" s="25">
        <v>130448</v>
      </c>
      <c r="G30" s="15">
        <v>133272</v>
      </c>
      <c r="H30" s="331" t="s">
        <v>535</v>
      </c>
      <c r="I30" s="98"/>
      <c r="J30" s="55"/>
      <c r="K30" s="5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16.5" customHeight="1">
      <c r="A31" s="87" t="s">
        <v>337</v>
      </c>
      <c r="B31" s="116" t="s">
        <v>25</v>
      </c>
      <c r="C31" s="25">
        <v>97900</v>
      </c>
      <c r="D31" s="17">
        <v>99867</v>
      </c>
      <c r="E31" s="15">
        <v>96525</v>
      </c>
      <c r="F31" s="25">
        <v>88395</v>
      </c>
      <c r="G31" s="15">
        <v>81735</v>
      </c>
      <c r="H31" s="332" t="s">
        <v>83</v>
      </c>
      <c r="I31" s="98"/>
      <c r="J31" s="55"/>
      <c r="K31" s="5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16.5" customHeight="1">
      <c r="A32" s="87" t="s">
        <v>341</v>
      </c>
      <c r="B32" s="116" t="s">
        <v>25</v>
      </c>
      <c r="C32" s="25">
        <v>13565</v>
      </c>
      <c r="D32" s="17">
        <v>15101</v>
      </c>
      <c r="E32" s="15">
        <v>16524</v>
      </c>
      <c r="F32" s="25">
        <v>16680</v>
      </c>
      <c r="G32" s="15">
        <v>18234</v>
      </c>
      <c r="H32" s="332" t="s">
        <v>639</v>
      </c>
      <c r="I32" s="98"/>
      <c r="J32" s="55"/>
      <c r="K32" s="5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16.5" customHeight="1">
      <c r="A33" s="87" t="s">
        <v>526</v>
      </c>
      <c r="B33" s="116"/>
      <c r="C33" s="25"/>
      <c r="D33" s="17"/>
      <c r="E33" s="15"/>
      <c r="F33" s="25"/>
      <c r="G33" s="15"/>
      <c r="H33" s="333" t="s">
        <v>136</v>
      </c>
      <c r="I33" s="98"/>
      <c r="J33" s="55"/>
      <c r="K33" s="5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13.5" customHeight="1">
      <c r="A34" s="87" t="s">
        <v>709</v>
      </c>
      <c r="B34" s="117" t="s">
        <v>25</v>
      </c>
      <c r="C34" s="25">
        <v>2361</v>
      </c>
      <c r="D34" s="17">
        <v>2652</v>
      </c>
      <c r="E34" s="15">
        <v>1720</v>
      </c>
      <c r="F34" s="25">
        <v>1636</v>
      </c>
      <c r="G34" s="15">
        <v>1859</v>
      </c>
      <c r="H34" s="333" t="s">
        <v>528</v>
      </c>
      <c r="I34" s="98"/>
      <c r="J34" s="55"/>
      <c r="K34" s="5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16.5" customHeight="1">
      <c r="A35" s="87" t="s">
        <v>338</v>
      </c>
      <c r="B35" s="116" t="s">
        <v>25</v>
      </c>
      <c r="C35" s="25">
        <v>6757</v>
      </c>
      <c r="D35" s="17">
        <v>8200</v>
      </c>
      <c r="E35" s="15">
        <v>7480</v>
      </c>
      <c r="F35" s="25">
        <v>6921</v>
      </c>
      <c r="G35" s="15">
        <v>8556</v>
      </c>
      <c r="H35" s="333" t="s">
        <v>30</v>
      </c>
      <c r="I35" s="98"/>
      <c r="J35" s="55"/>
      <c r="K35" s="5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16.5" customHeight="1">
      <c r="A36" s="87" t="s">
        <v>342</v>
      </c>
      <c r="B36" s="116" t="s">
        <v>25</v>
      </c>
      <c r="C36" s="25">
        <v>9918</v>
      </c>
      <c r="D36" s="17">
        <v>7995</v>
      </c>
      <c r="E36" s="15">
        <v>8466</v>
      </c>
      <c r="F36" s="25">
        <v>7407</v>
      </c>
      <c r="G36" s="15">
        <v>8180</v>
      </c>
      <c r="H36" s="332" t="s">
        <v>537</v>
      </c>
      <c r="I36" s="98"/>
      <c r="J36" s="55"/>
      <c r="K36" s="5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6.5" customHeight="1">
      <c r="A37" s="87" t="s">
        <v>527</v>
      </c>
      <c r="B37" s="116"/>
      <c r="C37" s="25"/>
      <c r="D37" s="17"/>
      <c r="E37" s="15"/>
      <c r="F37" s="25"/>
      <c r="G37" s="15"/>
      <c r="H37" s="331" t="s">
        <v>530</v>
      </c>
      <c r="I37" s="98"/>
      <c r="J37" s="55"/>
      <c r="K37" s="5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14.25" customHeight="1">
      <c r="A38" s="108" t="s">
        <v>704</v>
      </c>
      <c r="B38" s="118" t="s">
        <v>25</v>
      </c>
      <c r="C38" s="25">
        <v>12573</v>
      </c>
      <c r="D38" s="17">
        <v>13301</v>
      </c>
      <c r="E38" s="15">
        <v>15445</v>
      </c>
      <c r="F38" s="25">
        <v>14011</v>
      </c>
      <c r="G38" s="15">
        <v>14747</v>
      </c>
      <c r="H38" s="331" t="s">
        <v>529</v>
      </c>
      <c r="I38" s="98"/>
      <c r="J38" s="55"/>
      <c r="K38" s="5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16.5" customHeight="1">
      <c r="A39" s="87" t="s">
        <v>323</v>
      </c>
      <c r="B39" s="116"/>
      <c r="C39" s="25">
        <v>3799</v>
      </c>
      <c r="D39" s="17">
        <v>3513</v>
      </c>
      <c r="E39" s="15">
        <v>6038</v>
      </c>
      <c r="F39" s="25">
        <v>5505</v>
      </c>
      <c r="G39" s="15">
        <v>3695</v>
      </c>
      <c r="H39" s="327" t="s">
        <v>85</v>
      </c>
      <c r="I39" s="98"/>
      <c r="J39" s="55"/>
      <c r="K39" s="5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16.5" customHeight="1">
      <c r="A40" s="87" t="s">
        <v>339</v>
      </c>
      <c r="B40" s="116" t="s">
        <v>25</v>
      </c>
      <c r="C40" s="25">
        <v>6086</v>
      </c>
      <c r="D40" s="17">
        <v>10296</v>
      </c>
      <c r="E40" s="15">
        <v>10723</v>
      </c>
      <c r="F40" s="25">
        <v>10355</v>
      </c>
      <c r="G40" s="15">
        <v>9068</v>
      </c>
      <c r="H40" s="332" t="s">
        <v>31</v>
      </c>
      <c r="I40" s="98"/>
      <c r="J40" s="55"/>
      <c r="K40" s="5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16.5" customHeight="1">
      <c r="A41" s="88" t="s">
        <v>340</v>
      </c>
      <c r="B41" s="119" t="s">
        <v>25</v>
      </c>
      <c r="C41" s="25">
        <v>961</v>
      </c>
      <c r="D41" s="17">
        <v>2711</v>
      </c>
      <c r="E41" s="15">
        <v>2876</v>
      </c>
      <c r="F41" s="25">
        <v>2973</v>
      </c>
      <c r="G41" s="15">
        <v>3071</v>
      </c>
      <c r="H41" s="333" t="s">
        <v>24</v>
      </c>
      <c r="I41" s="98"/>
      <c r="J41" s="55"/>
      <c r="K41" s="5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16.5" customHeight="1">
      <c r="A42" s="88" t="s">
        <v>534</v>
      </c>
      <c r="B42" s="119"/>
      <c r="C42" s="25"/>
      <c r="D42" s="17"/>
      <c r="E42" s="15"/>
      <c r="F42" s="25"/>
      <c r="G42" s="15"/>
      <c r="H42" s="213" t="s">
        <v>336</v>
      </c>
      <c r="I42" s="98"/>
      <c r="J42" s="55"/>
      <c r="K42" s="5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13.5" customHeight="1">
      <c r="A43" s="88" t="s">
        <v>705</v>
      </c>
      <c r="B43" s="119" t="s">
        <v>25</v>
      </c>
      <c r="C43" s="25">
        <v>2484</v>
      </c>
      <c r="D43" s="17">
        <v>2733</v>
      </c>
      <c r="E43" s="15">
        <v>2294</v>
      </c>
      <c r="F43" s="25">
        <v>2350</v>
      </c>
      <c r="G43" s="15">
        <v>2417</v>
      </c>
      <c r="H43" s="333" t="s">
        <v>640</v>
      </c>
      <c r="I43" s="98"/>
      <c r="J43" s="55"/>
      <c r="K43" s="5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20.25" customHeight="1">
      <c r="A44" s="159" t="s">
        <v>703</v>
      </c>
      <c r="B44" s="116"/>
      <c r="C44" s="25"/>
      <c r="D44" s="17"/>
      <c r="E44" s="15"/>
      <c r="F44" s="25"/>
      <c r="G44" s="15"/>
      <c r="H44" s="334" t="s">
        <v>700</v>
      </c>
      <c r="I44" s="98"/>
      <c r="J44" s="55"/>
      <c r="K44" s="5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14.25" customHeight="1">
      <c r="A45" s="159" t="s">
        <v>707</v>
      </c>
      <c r="B45" s="117"/>
      <c r="C45" s="184">
        <v>112448</v>
      </c>
      <c r="D45" s="203">
        <v>106326</v>
      </c>
      <c r="E45" s="233">
        <v>117600</v>
      </c>
      <c r="F45" s="184">
        <v>108952</v>
      </c>
      <c r="G45" s="233">
        <v>118531</v>
      </c>
      <c r="H45" s="334" t="s">
        <v>699</v>
      </c>
      <c r="I45" s="98"/>
      <c r="J45" s="55"/>
      <c r="K45" s="5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20.25" customHeight="1">
      <c r="A46" s="159" t="s">
        <v>321</v>
      </c>
      <c r="B46" s="116"/>
      <c r="C46" s="25"/>
      <c r="D46" s="17"/>
      <c r="E46" s="233"/>
      <c r="F46" s="184"/>
      <c r="G46" s="233"/>
      <c r="H46" s="335" t="s">
        <v>702</v>
      </c>
      <c r="I46" s="98"/>
      <c r="J46" s="55"/>
      <c r="K46" s="5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13.5" customHeight="1">
      <c r="A47" s="159" t="s">
        <v>706</v>
      </c>
      <c r="B47" s="116" t="s">
        <v>25</v>
      </c>
      <c r="C47" s="184">
        <v>22091</v>
      </c>
      <c r="D47" s="203">
        <v>25151</v>
      </c>
      <c r="E47" s="233">
        <v>26443</v>
      </c>
      <c r="F47" s="184">
        <v>25941</v>
      </c>
      <c r="G47" s="233">
        <v>28167</v>
      </c>
      <c r="H47" s="336" t="s">
        <v>701</v>
      </c>
      <c r="I47" s="98"/>
      <c r="J47" s="55"/>
      <c r="K47" s="5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16.5" customHeight="1">
      <c r="A48" s="120" t="s">
        <v>802</v>
      </c>
      <c r="B48" s="121" t="s">
        <v>25</v>
      </c>
      <c r="C48" s="25">
        <v>7666</v>
      </c>
      <c r="D48" s="17">
        <v>6557</v>
      </c>
      <c r="E48" s="15">
        <v>7253</v>
      </c>
      <c r="F48" s="25">
        <v>7007</v>
      </c>
      <c r="G48" s="15">
        <v>7666</v>
      </c>
      <c r="H48" s="337" t="s">
        <v>677</v>
      </c>
      <c r="I48" s="98"/>
      <c r="J48" s="55"/>
      <c r="K48" s="5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70" spans="1:27" ht="15" customHeight="1">
      <c r="A70" s="114"/>
      <c r="B70" s="114"/>
      <c r="C70" s="15"/>
      <c r="D70" s="15"/>
      <c r="E70" s="15"/>
      <c r="F70" s="15"/>
      <c r="G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11.25" customHeight="1">
      <c r="A71" s="110"/>
      <c r="B71" s="110"/>
      <c r="C71" s="122"/>
      <c r="D71" s="123"/>
      <c r="E71" s="123"/>
      <c r="F71" s="123"/>
      <c r="G71" s="123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13.5" customHeight="1">
      <c r="A72" s="110"/>
      <c r="B72" s="110"/>
      <c r="C72" s="124"/>
      <c r="D72" s="124"/>
      <c r="E72" s="124"/>
      <c r="F72" s="124"/>
      <c r="G72" s="124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3.5" customHeight="1">
      <c r="A73" s="110"/>
      <c r="B73" s="110"/>
      <c r="C73" s="124"/>
      <c r="D73" s="124"/>
      <c r="E73" s="124"/>
      <c r="F73" s="124"/>
      <c r="G73" s="124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1.25" customHeight="1">
      <c r="A74" s="110"/>
      <c r="B74" s="110"/>
      <c r="C74" s="124"/>
      <c r="D74" s="124"/>
      <c r="E74" s="124"/>
      <c r="F74" s="124"/>
      <c r="G74" s="124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16.5" customHeight="1">
      <c r="A75" s="338"/>
      <c r="B75" s="338"/>
      <c r="C75" s="122"/>
      <c r="D75" s="122"/>
      <c r="E75" s="122"/>
      <c r="F75" s="122"/>
      <c r="G75" s="122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2.75" customHeight="1">
      <c r="A76" s="214"/>
      <c r="B76" s="214"/>
      <c r="C76" s="15"/>
      <c r="D76" s="15"/>
      <c r="E76" s="15"/>
      <c r="F76" s="15"/>
      <c r="G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12.5">
      <c r="A77" s="15"/>
      <c r="B77" s="15"/>
      <c r="C77" s="15"/>
      <c r="D77" s="15"/>
      <c r="E77" s="15"/>
      <c r="F77" s="15"/>
      <c r="G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12.5">
      <c r="A78" s="15"/>
      <c r="B78" s="15"/>
      <c r="C78" s="15"/>
      <c r="D78" s="15"/>
      <c r="E78" s="15"/>
      <c r="F78" s="15"/>
      <c r="G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2.5">
      <c r="A79" s="15"/>
      <c r="B79" s="15"/>
      <c r="C79" s="15"/>
      <c r="D79" s="15"/>
      <c r="E79" s="15"/>
      <c r="F79" s="15"/>
      <c r="G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12.5">
      <c r="A80" s="15"/>
      <c r="B80" s="15"/>
      <c r="C80" s="15"/>
      <c r="D80" s="15"/>
      <c r="E80" s="15"/>
      <c r="F80" s="15"/>
      <c r="G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12.5">
      <c r="A81" s="15"/>
      <c r="B81" s="15"/>
      <c r="C81" s="15"/>
      <c r="D81" s="15"/>
      <c r="E81" s="15"/>
      <c r="F81" s="15"/>
      <c r="G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12.5">
      <c r="A82" s="15"/>
      <c r="B82" s="15"/>
      <c r="C82" s="15"/>
      <c r="D82" s="15"/>
      <c r="E82" s="15"/>
      <c r="F82" s="15"/>
      <c r="G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2.5">
      <c r="A83" s="15"/>
      <c r="B83" s="15"/>
      <c r="C83" s="15"/>
      <c r="D83" s="15"/>
      <c r="E83" s="15"/>
      <c r="F83" s="15"/>
      <c r="G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2.5">
      <c r="A84" s="15"/>
      <c r="B84" s="15"/>
      <c r="C84" s="15"/>
      <c r="D84" s="15"/>
      <c r="E84" s="15"/>
      <c r="F84" s="15"/>
      <c r="G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12.5">
      <c r="A85" s="15"/>
      <c r="B85" s="15"/>
      <c r="C85" s="15"/>
      <c r="D85" s="15"/>
      <c r="E85" s="15"/>
      <c r="F85" s="15"/>
      <c r="G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2.5">
      <c r="A86" s="15"/>
      <c r="B86" s="15"/>
      <c r="C86" s="15"/>
      <c r="D86" s="15"/>
      <c r="E86" s="15"/>
      <c r="F86" s="15"/>
      <c r="G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12.5">
      <c r="A87" s="15"/>
      <c r="B87" s="15"/>
      <c r="C87" s="15"/>
      <c r="D87" s="15"/>
      <c r="E87" s="15"/>
      <c r="F87" s="15"/>
      <c r="G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2.5">
      <c r="A88" s="15"/>
      <c r="B88" s="15"/>
      <c r="C88" s="15"/>
      <c r="D88" s="15"/>
      <c r="E88" s="15"/>
      <c r="F88" s="15"/>
      <c r="G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12.5">
      <c r="A89" s="15"/>
      <c r="B89" s="15"/>
      <c r="C89" s="15"/>
      <c r="D89" s="15"/>
      <c r="E89" s="15"/>
      <c r="F89" s="15"/>
      <c r="G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12.5">
      <c r="A90" s="15"/>
      <c r="B90" s="15"/>
      <c r="C90" s="15"/>
      <c r="D90" s="15"/>
      <c r="E90" s="15"/>
      <c r="F90" s="15"/>
      <c r="G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12.5">
      <c r="A91" s="15"/>
      <c r="B91" s="15"/>
      <c r="C91" s="15"/>
      <c r="D91" s="15"/>
      <c r="E91" s="15"/>
      <c r="F91" s="15"/>
      <c r="G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12.5">
      <c r="A92" s="15"/>
      <c r="B92" s="15"/>
      <c r="C92" s="15"/>
      <c r="D92" s="15"/>
      <c r="E92" s="15"/>
      <c r="F92" s="15"/>
      <c r="G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12.5">
      <c r="A93" s="15"/>
      <c r="B93" s="15"/>
      <c r="C93" s="15"/>
      <c r="D93" s="15"/>
      <c r="E93" s="15"/>
      <c r="F93" s="15"/>
      <c r="G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12.5">
      <c r="A94" s="15"/>
      <c r="B94" s="15"/>
      <c r="C94" s="15"/>
      <c r="D94" s="15"/>
      <c r="E94" s="15"/>
      <c r="F94" s="15"/>
      <c r="G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12.5">
      <c r="A95" s="15"/>
      <c r="B95" s="15"/>
      <c r="C95" s="15"/>
      <c r="D95" s="15"/>
      <c r="E95" s="15"/>
      <c r="F95" s="15"/>
      <c r="G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12.5">
      <c r="A96" s="15"/>
      <c r="B96" s="15"/>
      <c r="C96" s="15"/>
      <c r="D96" s="15"/>
      <c r="E96" s="15"/>
      <c r="F96" s="15"/>
      <c r="G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12.5">
      <c r="A97" s="15"/>
      <c r="B97" s="15"/>
      <c r="C97" s="15"/>
      <c r="D97" s="15"/>
      <c r="E97" s="15"/>
      <c r="F97" s="15"/>
      <c r="G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12.5">
      <c r="A98" s="15"/>
      <c r="B98" s="15"/>
      <c r="C98" s="15"/>
      <c r="D98" s="15"/>
      <c r="E98" s="15"/>
      <c r="F98" s="15"/>
      <c r="G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12.5">
      <c r="A99" s="15"/>
      <c r="B99" s="15"/>
      <c r="C99" s="15"/>
      <c r="D99" s="15"/>
      <c r="E99" s="15"/>
      <c r="F99" s="15"/>
      <c r="G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12.5">
      <c r="A100" s="15"/>
      <c r="B100" s="15"/>
      <c r="C100" s="15"/>
      <c r="D100" s="15"/>
      <c r="E100" s="15"/>
      <c r="F100" s="15"/>
      <c r="G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12.5">
      <c r="A101" s="15"/>
      <c r="B101" s="15"/>
      <c r="C101" s="15"/>
      <c r="D101" s="15"/>
      <c r="E101" s="15"/>
      <c r="F101" s="15"/>
      <c r="G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 ht="12.5">
      <c r="A102" s="15"/>
      <c r="B102" s="15"/>
      <c r="C102" s="15"/>
      <c r="D102" s="15"/>
      <c r="E102" s="15"/>
      <c r="F102" s="15"/>
      <c r="G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 ht="12.5">
      <c r="A103" s="15"/>
      <c r="B103" s="15"/>
      <c r="C103" s="15"/>
      <c r="D103" s="15"/>
      <c r="E103" s="15"/>
      <c r="F103" s="15"/>
      <c r="G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 ht="12.5">
      <c r="A104" s="15"/>
      <c r="B104" s="15"/>
      <c r="C104" s="15"/>
      <c r="D104" s="15"/>
      <c r="E104" s="15"/>
      <c r="F104" s="15"/>
      <c r="G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 ht="12.5">
      <c r="A105" s="15"/>
      <c r="B105" s="15"/>
      <c r="C105" s="15"/>
      <c r="D105" s="15"/>
      <c r="E105" s="15"/>
      <c r="F105" s="15"/>
      <c r="G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 ht="12.5">
      <c r="A106" s="15"/>
      <c r="B106" s="15"/>
      <c r="C106" s="15"/>
      <c r="D106" s="15"/>
      <c r="E106" s="15"/>
      <c r="F106" s="15"/>
      <c r="G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 ht="12.5">
      <c r="A107" s="15"/>
      <c r="B107" s="15"/>
      <c r="C107" s="15"/>
      <c r="D107" s="15"/>
      <c r="E107" s="15"/>
      <c r="F107" s="15"/>
      <c r="G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 ht="12.5">
      <c r="A108" s="15"/>
      <c r="B108" s="15"/>
      <c r="C108" s="15"/>
      <c r="D108" s="15"/>
      <c r="E108" s="15"/>
      <c r="F108" s="15"/>
      <c r="G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 ht="12.5">
      <c r="A109" s="15"/>
      <c r="B109" s="15"/>
      <c r="C109" s="15"/>
      <c r="D109" s="15"/>
      <c r="E109" s="15"/>
      <c r="F109" s="15"/>
      <c r="G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 ht="12.5">
      <c r="A110" s="15"/>
      <c r="B110" s="15"/>
      <c r="C110" s="15"/>
      <c r="D110" s="15"/>
      <c r="E110" s="15"/>
      <c r="F110" s="15"/>
      <c r="G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 ht="12.5">
      <c r="A111" s="15"/>
      <c r="B111" s="15"/>
      <c r="C111" s="15"/>
      <c r="D111" s="15"/>
      <c r="E111" s="15"/>
      <c r="F111" s="15"/>
      <c r="G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 ht="12.5">
      <c r="A112" s="15"/>
      <c r="B112" s="15"/>
      <c r="C112" s="15"/>
      <c r="D112" s="15"/>
      <c r="E112" s="15"/>
      <c r="F112" s="15"/>
      <c r="G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 ht="12.5">
      <c r="A113" s="15"/>
      <c r="B113" s="15"/>
      <c r="C113" s="15"/>
      <c r="D113" s="15"/>
      <c r="E113" s="15"/>
      <c r="F113" s="15"/>
      <c r="G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1:27" ht="12.5">
      <c r="A114" s="15"/>
      <c r="B114" s="15"/>
      <c r="C114" s="15"/>
      <c r="D114" s="15"/>
      <c r="E114" s="15"/>
      <c r="F114" s="15"/>
      <c r="G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1:27" ht="12.5">
      <c r="A115" s="15"/>
      <c r="B115" s="15"/>
      <c r="C115" s="15"/>
      <c r="D115" s="15"/>
      <c r="E115" s="15"/>
      <c r="F115" s="15"/>
      <c r="G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 ht="12.5">
      <c r="A116" s="15"/>
      <c r="B116" s="15"/>
      <c r="C116" s="15"/>
      <c r="D116" s="15"/>
      <c r="E116" s="15"/>
      <c r="F116" s="15"/>
      <c r="G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ht="12.5">
      <c r="A117" s="15"/>
      <c r="B117" s="15"/>
      <c r="C117" s="15"/>
      <c r="D117" s="15"/>
      <c r="E117" s="15"/>
      <c r="F117" s="15"/>
      <c r="G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ht="12.5">
      <c r="A118" s="15"/>
      <c r="B118" s="15"/>
      <c r="C118" s="15"/>
      <c r="D118" s="15"/>
      <c r="E118" s="15"/>
      <c r="F118" s="15"/>
      <c r="G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ht="12.5">
      <c r="A119" s="15"/>
      <c r="B119" s="15"/>
      <c r="C119" s="15"/>
      <c r="D119" s="15"/>
      <c r="E119" s="15"/>
      <c r="F119" s="15"/>
      <c r="G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ht="12.5">
      <c r="A120" s="15"/>
      <c r="B120" s="15"/>
      <c r="C120" s="15"/>
      <c r="D120" s="15"/>
      <c r="E120" s="15"/>
      <c r="F120" s="15"/>
      <c r="G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ht="12.5">
      <c r="A121" s="15"/>
      <c r="B121" s="15"/>
      <c r="C121" s="15"/>
      <c r="D121" s="15"/>
      <c r="E121" s="15"/>
      <c r="F121" s="15"/>
      <c r="G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ht="12.5">
      <c r="A122" s="15"/>
      <c r="B122" s="15"/>
      <c r="C122" s="15"/>
      <c r="D122" s="15"/>
      <c r="E122" s="15"/>
      <c r="F122" s="15"/>
      <c r="G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 ht="12.5">
      <c r="A123" s="15"/>
      <c r="B123" s="15"/>
      <c r="C123" s="15"/>
      <c r="D123" s="15"/>
      <c r="E123" s="15"/>
      <c r="F123" s="15"/>
      <c r="G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1:27" ht="12.5">
      <c r="A124" s="15"/>
      <c r="B124" s="15"/>
      <c r="C124" s="15"/>
      <c r="D124" s="15"/>
      <c r="E124" s="15"/>
      <c r="F124" s="15"/>
      <c r="G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1:27" ht="12.5">
      <c r="A125" s="15"/>
      <c r="B125" s="15"/>
      <c r="C125" s="15"/>
      <c r="D125" s="15"/>
      <c r="E125" s="15"/>
      <c r="F125" s="15"/>
      <c r="G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1:27" ht="12.5">
      <c r="A126" s="15"/>
      <c r="B126" s="15"/>
      <c r="C126" s="15"/>
      <c r="D126" s="15"/>
      <c r="E126" s="15"/>
      <c r="F126" s="15"/>
      <c r="G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1:27" ht="12.5">
      <c r="A127" s="15"/>
      <c r="B127" s="15"/>
      <c r="C127" s="15"/>
      <c r="D127" s="15"/>
      <c r="E127" s="15"/>
      <c r="F127" s="15"/>
      <c r="G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1:27" ht="12.5">
      <c r="A128" s="15"/>
      <c r="B128" s="15"/>
      <c r="C128" s="15"/>
      <c r="D128" s="15"/>
      <c r="E128" s="15"/>
      <c r="F128" s="15"/>
      <c r="G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1:27" ht="12.5">
      <c r="A129" s="15"/>
      <c r="B129" s="15"/>
      <c r="C129" s="15"/>
      <c r="D129" s="15"/>
      <c r="E129" s="15"/>
      <c r="F129" s="15"/>
      <c r="G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1:27" ht="12.5">
      <c r="A130" s="15"/>
      <c r="B130" s="15"/>
      <c r="C130" s="15"/>
      <c r="D130" s="15"/>
      <c r="E130" s="15"/>
      <c r="F130" s="15"/>
      <c r="G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1:27" ht="12.5">
      <c r="A131" s="15"/>
      <c r="B131" s="15"/>
      <c r="C131" s="15"/>
      <c r="D131" s="15"/>
      <c r="E131" s="15"/>
      <c r="F131" s="15"/>
      <c r="G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1:27" ht="12.5">
      <c r="A132" s="15"/>
      <c r="B132" s="15"/>
      <c r="C132" s="15"/>
      <c r="D132" s="15"/>
      <c r="E132" s="15"/>
      <c r="F132" s="15"/>
      <c r="G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1:27" ht="12.5">
      <c r="A133" s="15"/>
      <c r="B133" s="15"/>
      <c r="C133" s="15"/>
      <c r="D133" s="15"/>
      <c r="E133" s="15"/>
      <c r="F133" s="15"/>
      <c r="G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1:27" ht="12.5">
      <c r="A134" s="15"/>
      <c r="B134" s="15"/>
      <c r="C134" s="15"/>
      <c r="D134" s="15"/>
      <c r="E134" s="15"/>
      <c r="F134" s="15"/>
      <c r="G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1:27" ht="12.5">
      <c r="A135" s="15"/>
      <c r="B135" s="15"/>
      <c r="C135" s="15"/>
      <c r="D135" s="15"/>
      <c r="E135" s="15"/>
      <c r="F135" s="15"/>
      <c r="G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 ht="12.5">
      <c r="A136" s="15"/>
      <c r="B136" s="15"/>
      <c r="C136" s="15"/>
      <c r="D136" s="15"/>
      <c r="E136" s="15"/>
      <c r="F136" s="15"/>
      <c r="G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 ht="12.5">
      <c r="A137" s="15"/>
      <c r="B137" s="15"/>
      <c r="C137" s="15"/>
      <c r="D137" s="15"/>
      <c r="E137" s="15"/>
      <c r="F137" s="15"/>
      <c r="G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1:27" ht="12.5">
      <c r="A138" s="15"/>
      <c r="B138" s="15"/>
      <c r="C138" s="15"/>
      <c r="D138" s="15"/>
      <c r="E138" s="15"/>
      <c r="F138" s="15"/>
      <c r="G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 ht="12.5">
      <c r="A139" s="15"/>
      <c r="B139" s="15"/>
      <c r="C139" s="15"/>
      <c r="D139" s="15"/>
      <c r="E139" s="15"/>
      <c r="F139" s="15"/>
      <c r="G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 ht="12.5">
      <c r="A140" s="15"/>
      <c r="B140" s="15"/>
      <c r="C140" s="15"/>
      <c r="D140" s="15"/>
      <c r="E140" s="15"/>
      <c r="F140" s="15"/>
      <c r="G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 ht="12.5">
      <c r="A141" s="15"/>
      <c r="B141" s="15"/>
      <c r="C141" s="15"/>
      <c r="D141" s="15"/>
      <c r="E141" s="15"/>
      <c r="F141" s="15"/>
      <c r="G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1:27" ht="12.5">
      <c r="A142" s="15"/>
      <c r="B142" s="15"/>
      <c r="C142" s="15"/>
      <c r="D142" s="15"/>
      <c r="E142" s="15"/>
      <c r="F142" s="15"/>
      <c r="G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1:27" ht="12.5">
      <c r="A143" s="15"/>
      <c r="B143" s="15"/>
      <c r="C143" s="15"/>
      <c r="D143" s="15"/>
      <c r="E143" s="15"/>
      <c r="F143" s="15"/>
      <c r="G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1:27" ht="12.5">
      <c r="A144" s="15"/>
      <c r="B144" s="15"/>
      <c r="C144" s="15"/>
      <c r="D144" s="15"/>
      <c r="E144" s="15"/>
      <c r="F144" s="15"/>
      <c r="G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1:27" ht="12.5">
      <c r="A145" s="15"/>
      <c r="B145" s="15"/>
      <c r="C145" s="15"/>
      <c r="D145" s="15"/>
      <c r="E145" s="15"/>
      <c r="F145" s="15"/>
      <c r="G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1:27" ht="12.5">
      <c r="A146" s="15"/>
      <c r="B146" s="15"/>
      <c r="C146" s="15"/>
      <c r="D146" s="15"/>
      <c r="E146" s="15"/>
      <c r="F146" s="15"/>
      <c r="G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1:27" ht="12.5">
      <c r="A147" s="15"/>
      <c r="B147" s="15"/>
      <c r="C147" s="15"/>
      <c r="D147" s="15"/>
      <c r="E147" s="15"/>
      <c r="F147" s="15"/>
      <c r="G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1:27" ht="12.5">
      <c r="A148" s="15"/>
      <c r="B148" s="15"/>
      <c r="C148" s="15"/>
      <c r="D148" s="15"/>
      <c r="E148" s="15"/>
      <c r="F148" s="15"/>
      <c r="G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1:27" ht="12.5">
      <c r="A149" s="15"/>
      <c r="B149" s="15"/>
      <c r="C149" s="15"/>
      <c r="D149" s="15"/>
      <c r="E149" s="15"/>
      <c r="F149" s="15"/>
      <c r="G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1:27" ht="12.5">
      <c r="A150" s="15"/>
      <c r="B150" s="15"/>
      <c r="C150" s="15"/>
      <c r="D150" s="15"/>
      <c r="E150" s="15"/>
      <c r="F150" s="15"/>
      <c r="G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1:27" ht="12.5">
      <c r="A151" s="15"/>
      <c r="B151" s="15"/>
      <c r="C151" s="15"/>
      <c r="D151" s="15"/>
      <c r="E151" s="15"/>
      <c r="F151" s="15"/>
      <c r="G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1:27" ht="12.5">
      <c r="A152" s="15"/>
      <c r="B152" s="15"/>
      <c r="C152" s="15"/>
      <c r="D152" s="15"/>
      <c r="E152" s="15"/>
      <c r="F152" s="15"/>
      <c r="G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1:27" ht="12.5">
      <c r="A153" s="15"/>
      <c r="B153" s="15"/>
      <c r="C153" s="15"/>
      <c r="D153" s="15"/>
      <c r="E153" s="15"/>
      <c r="F153" s="15"/>
      <c r="G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1:27" ht="12.5">
      <c r="A154" s="15"/>
      <c r="B154" s="15"/>
      <c r="C154" s="15"/>
      <c r="D154" s="15"/>
      <c r="E154" s="15"/>
      <c r="F154" s="15"/>
      <c r="G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1:27" ht="12.5">
      <c r="A155" s="15"/>
      <c r="B155" s="15"/>
      <c r="C155" s="15"/>
      <c r="D155" s="15"/>
      <c r="E155" s="15"/>
      <c r="F155" s="15"/>
      <c r="G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1:27" ht="12.5">
      <c r="A156" s="15"/>
      <c r="B156" s="15"/>
      <c r="C156" s="15"/>
      <c r="D156" s="15"/>
      <c r="E156" s="15"/>
      <c r="F156" s="15"/>
      <c r="G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1:27" ht="12.5">
      <c r="A157" s="15"/>
      <c r="B157" s="15"/>
      <c r="C157" s="15"/>
      <c r="D157" s="15"/>
      <c r="E157" s="15"/>
      <c r="F157" s="15"/>
      <c r="G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1:27" ht="12.5">
      <c r="A158" s="15"/>
      <c r="B158" s="15"/>
      <c r="C158" s="15"/>
      <c r="D158" s="15"/>
      <c r="E158" s="15"/>
      <c r="F158" s="15"/>
      <c r="G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1:27" ht="12.5">
      <c r="A159" s="15"/>
      <c r="B159" s="15"/>
      <c r="C159" s="15"/>
      <c r="D159" s="15"/>
      <c r="E159" s="15"/>
      <c r="F159" s="15"/>
      <c r="G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1:27" ht="12.5">
      <c r="A160" s="15"/>
      <c r="B160" s="15"/>
      <c r="C160" s="15"/>
      <c r="D160" s="15"/>
      <c r="E160" s="15"/>
      <c r="F160" s="15"/>
      <c r="G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1:27" ht="12.5">
      <c r="A161" s="15"/>
      <c r="B161" s="15"/>
      <c r="C161" s="15"/>
      <c r="D161" s="15"/>
      <c r="E161" s="15"/>
      <c r="F161" s="15"/>
      <c r="G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1:27" ht="12.5">
      <c r="A162" s="15"/>
      <c r="B162" s="15"/>
      <c r="C162" s="15"/>
      <c r="D162" s="15"/>
      <c r="E162" s="15"/>
      <c r="F162" s="15"/>
      <c r="G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1:27" ht="12.5">
      <c r="A163" s="15"/>
      <c r="B163" s="15"/>
      <c r="C163" s="15"/>
      <c r="D163" s="15"/>
      <c r="E163" s="15"/>
      <c r="F163" s="15"/>
      <c r="G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1:27" ht="12.5">
      <c r="A164" s="15"/>
      <c r="B164" s="15"/>
      <c r="C164" s="15"/>
      <c r="D164" s="15"/>
      <c r="E164" s="15"/>
      <c r="F164" s="15"/>
      <c r="G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1:27" ht="12.5">
      <c r="A165" s="15"/>
      <c r="B165" s="15"/>
      <c r="C165" s="15"/>
      <c r="D165" s="15"/>
      <c r="E165" s="15"/>
      <c r="F165" s="15"/>
      <c r="G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1:27" ht="12.5">
      <c r="A166" s="15"/>
      <c r="B166" s="15"/>
      <c r="C166" s="15"/>
      <c r="D166" s="15"/>
      <c r="E166" s="15"/>
      <c r="F166" s="15"/>
      <c r="G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1:27" ht="12.5">
      <c r="A167" s="15"/>
      <c r="B167" s="15"/>
      <c r="C167" s="15"/>
      <c r="D167" s="15"/>
      <c r="E167" s="15"/>
      <c r="F167" s="15"/>
      <c r="G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1:27" ht="12.5">
      <c r="A168" s="15"/>
      <c r="B168" s="15"/>
      <c r="C168" s="15"/>
      <c r="D168" s="15"/>
      <c r="E168" s="15"/>
      <c r="F168" s="15"/>
      <c r="G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1:27" ht="12.5">
      <c r="A169" s="15"/>
      <c r="B169" s="15"/>
      <c r="C169" s="15"/>
      <c r="D169" s="15"/>
      <c r="E169" s="15"/>
      <c r="F169" s="15"/>
      <c r="G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1:27" ht="12.5">
      <c r="A170" s="15"/>
      <c r="B170" s="15"/>
      <c r="C170" s="15"/>
      <c r="D170" s="15"/>
      <c r="E170" s="15"/>
      <c r="F170" s="15"/>
      <c r="G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1:27" ht="12.5">
      <c r="A171" s="15"/>
      <c r="B171" s="15"/>
      <c r="C171" s="15"/>
      <c r="D171" s="15"/>
      <c r="E171" s="15"/>
      <c r="F171" s="15"/>
      <c r="G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1:27" ht="12.5">
      <c r="A172" s="15"/>
      <c r="B172" s="15"/>
      <c r="C172" s="15"/>
      <c r="D172" s="15"/>
      <c r="E172" s="15"/>
      <c r="F172" s="15"/>
      <c r="G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1:27" ht="12.5">
      <c r="A173" s="15"/>
      <c r="B173" s="15"/>
      <c r="C173" s="15"/>
      <c r="D173" s="15"/>
      <c r="E173" s="15"/>
      <c r="F173" s="15"/>
      <c r="G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1:27" ht="12.5">
      <c r="A174" s="15"/>
      <c r="B174" s="15"/>
      <c r="C174" s="15"/>
      <c r="D174" s="15"/>
      <c r="E174" s="15"/>
      <c r="F174" s="15"/>
      <c r="G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1:27" ht="12.5">
      <c r="A175" s="15"/>
      <c r="B175" s="15"/>
      <c r="C175" s="15"/>
      <c r="D175" s="15"/>
      <c r="E175" s="15"/>
      <c r="F175" s="15"/>
      <c r="G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1:27" ht="12.5">
      <c r="A176" s="15"/>
      <c r="B176" s="15"/>
      <c r="C176" s="15"/>
      <c r="D176" s="15"/>
      <c r="E176" s="15"/>
      <c r="F176" s="15"/>
      <c r="G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1:27" ht="12.5">
      <c r="A177" s="15"/>
      <c r="B177" s="15"/>
      <c r="C177" s="15"/>
      <c r="D177" s="15"/>
      <c r="E177" s="15"/>
      <c r="F177" s="15"/>
      <c r="G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1:27" ht="12.5">
      <c r="A178" s="15"/>
      <c r="B178" s="15"/>
      <c r="C178" s="15"/>
      <c r="D178" s="15"/>
      <c r="E178" s="15"/>
      <c r="F178" s="15"/>
      <c r="G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1:27" ht="12.5">
      <c r="A179" s="15"/>
      <c r="B179" s="15"/>
      <c r="C179" s="15"/>
      <c r="D179" s="15"/>
      <c r="E179" s="15"/>
      <c r="F179" s="15"/>
      <c r="G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1:27" ht="12.5">
      <c r="A180" s="15"/>
      <c r="B180" s="15"/>
      <c r="C180" s="15"/>
      <c r="D180" s="15"/>
      <c r="E180" s="15"/>
      <c r="F180" s="15"/>
      <c r="G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1:27" ht="12.5">
      <c r="A181" s="15"/>
      <c r="B181" s="15"/>
      <c r="C181" s="15"/>
      <c r="D181" s="15"/>
      <c r="E181" s="15"/>
      <c r="F181" s="15"/>
      <c r="G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1:27" ht="12.5">
      <c r="A182" s="15"/>
      <c r="B182" s="15"/>
      <c r="C182" s="15"/>
      <c r="D182" s="15"/>
      <c r="E182" s="15"/>
      <c r="F182" s="15"/>
      <c r="G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1:27" ht="12.5">
      <c r="A183" s="15"/>
      <c r="B183" s="15"/>
      <c r="C183" s="15"/>
      <c r="D183" s="15"/>
      <c r="E183" s="15"/>
      <c r="F183" s="15"/>
      <c r="G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 ht="12.5">
      <c r="A184" s="15"/>
      <c r="B184" s="15"/>
      <c r="C184" s="15"/>
      <c r="D184" s="15"/>
      <c r="E184" s="15"/>
      <c r="F184" s="15"/>
      <c r="G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1:27" ht="12.5">
      <c r="A185" s="15"/>
      <c r="B185" s="15"/>
      <c r="C185" s="15"/>
      <c r="D185" s="15"/>
      <c r="E185" s="15"/>
      <c r="F185" s="15"/>
      <c r="G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1:27" ht="12.5">
      <c r="A186" s="15"/>
      <c r="B186" s="15"/>
      <c r="C186" s="15"/>
      <c r="D186" s="15"/>
      <c r="E186" s="15"/>
      <c r="F186" s="15"/>
      <c r="G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1:27" ht="12.5">
      <c r="A187" s="15"/>
      <c r="B187" s="15"/>
      <c r="C187" s="15"/>
      <c r="D187" s="15"/>
      <c r="E187" s="15"/>
      <c r="F187" s="15"/>
      <c r="G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1:27" ht="12.5">
      <c r="A188" s="15"/>
      <c r="B188" s="15"/>
      <c r="C188" s="15"/>
      <c r="D188" s="15"/>
      <c r="E188" s="15"/>
      <c r="F188" s="15"/>
      <c r="G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1:27" ht="12.5">
      <c r="A189" s="15"/>
      <c r="B189" s="15"/>
      <c r="C189" s="15"/>
      <c r="D189" s="15"/>
      <c r="E189" s="15"/>
      <c r="F189" s="15"/>
      <c r="G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 ht="12.5">
      <c r="A190" s="15"/>
      <c r="B190" s="15"/>
      <c r="C190" s="15"/>
      <c r="D190" s="15"/>
      <c r="E190" s="15"/>
      <c r="F190" s="15"/>
      <c r="G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1:27" ht="12.5">
      <c r="A191" s="15"/>
      <c r="B191" s="15"/>
      <c r="C191" s="15"/>
      <c r="D191" s="15"/>
      <c r="E191" s="15"/>
      <c r="F191" s="15"/>
      <c r="G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1:27" ht="12.5">
      <c r="A192" s="15"/>
      <c r="B192" s="15"/>
      <c r="C192" s="15"/>
      <c r="D192" s="15"/>
      <c r="E192" s="15"/>
      <c r="F192" s="15"/>
      <c r="G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 ht="12.5">
      <c r="A193" s="15"/>
      <c r="B193" s="15"/>
      <c r="C193" s="15"/>
      <c r="D193" s="15"/>
      <c r="E193" s="15"/>
      <c r="F193" s="15"/>
      <c r="G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1:27" ht="12.5">
      <c r="A194" s="15"/>
      <c r="B194" s="15"/>
      <c r="C194" s="15"/>
      <c r="D194" s="15"/>
      <c r="E194" s="15"/>
      <c r="F194" s="15"/>
      <c r="G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1:27" ht="12.5">
      <c r="A195" s="15"/>
      <c r="B195" s="15"/>
      <c r="C195" s="15"/>
      <c r="D195" s="15"/>
      <c r="E195" s="15"/>
      <c r="F195" s="15"/>
      <c r="G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1:27" ht="12.5">
      <c r="A196" s="15"/>
      <c r="B196" s="15"/>
      <c r="C196" s="15"/>
      <c r="D196" s="15"/>
      <c r="E196" s="15"/>
      <c r="F196" s="15"/>
      <c r="G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1:27" ht="12.5">
      <c r="A197" s="15"/>
      <c r="B197" s="15"/>
      <c r="C197" s="15"/>
      <c r="D197" s="15"/>
      <c r="E197" s="15"/>
      <c r="F197" s="15"/>
      <c r="G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1:27" ht="12.5">
      <c r="A198" s="15"/>
      <c r="B198" s="15"/>
      <c r="C198" s="15"/>
      <c r="D198" s="15"/>
      <c r="E198" s="15"/>
      <c r="F198" s="15"/>
      <c r="G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1:27" ht="12.5">
      <c r="A199" s="15"/>
      <c r="B199" s="15"/>
      <c r="C199" s="15"/>
      <c r="D199" s="15"/>
      <c r="E199" s="15"/>
      <c r="F199" s="15"/>
      <c r="G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1:27" ht="12.5">
      <c r="A200" s="15"/>
      <c r="B200" s="15"/>
      <c r="C200" s="15"/>
      <c r="D200" s="15"/>
      <c r="E200" s="15"/>
      <c r="F200" s="15"/>
      <c r="G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1:27" ht="12.5">
      <c r="A201" s="15"/>
      <c r="B201" s="15"/>
      <c r="C201" s="15"/>
      <c r="D201" s="15"/>
      <c r="E201" s="15"/>
      <c r="F201" s="15"/>
      <c r="G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1:27" ht="12.5">
      <c r="A202" s="15"/>
      <c r="B202" s="15"/>
      <c r="C202" s="15"/>
      <c r="D202" s="15"/>
      <c r="E202" s="15"/>
      <c r="F202" s="15"/>
      <c r="G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1:27" ht="12.5">
      <c r="A203" s="15"/>
      <c r="B203" s="15"/>
      <c r="C203" s="15"/>
      <c r="D203" s="15"/>
      <c r="E203" s="15"/>
      <c r="F203" s="15"/>
      <c r="G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1:27" ht="12.5">
      <c r="A204" s="15"/>
      <c r="B204" s="15"/>
      <c r="C204" s="15"/>
      <c r="D204" s="15"/>
      <c r="E204" s="15"/>
      <c r="F204" s="15"/>
      <c r="G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1:27" ht="12.5">
      <c r="A205" s="15"/>
      <c r="B205" s="15"/>
      <c r="C205" s="15"/>
      <c r="D205" s="15"/>
      <c r="E205" s="15"/>
      <c r="F205" s="15"/>
      <c r="G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1:27" ht="12.5">
      <c r="A206" s="15"/>
      <c r="B206" s="15"/>
      <c r="C206" s="15"/>
      <c r="D206" s="15"/>
      <c r="E206" s="15"/>
      <c r="F206" s="15"/>
      <c r="G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1:27" ht="12.5">
      <c r="A207" s="15"/>
      <c r="B207" s="15"/>
      <c r="C207" s="15"/>
      <c r="D207" s="15"/>
      <c r="E207" s="15"/>
      <c r="F207" s="15"/>
      <c r="G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1:27" ht="12.5">
      <c r="A208" s="15"/>
      <c r="B208" s="15"/>
      <c r="C208" s="15"/>
      <c r="D208" s="15"/>
      <c r="E208" s="15"/>
      <c r="F208" s="15"/>
      <c r="G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27" ht="12.5">
      <c r="A209" s="15"/>
      <c r="B209" s="15"/>
      <c r="C209" s="15"/>
      <c r="D209" s="15"/>
      <c r="E209" s="15"/>
      <c r="F209" s="15"/>
      <c r="G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1:27" ht="12.5">
      <c r="A210" s="15"/>
      <c r="B210" s="15"/>
      <c r="C210" s="15"/>
      <c r="D210" s="15"/>
      <c r="E210" s="15"/>
      <c r="F210" s="15"/>
      <c r="G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1:27" ht="12.5">
      <c r="A211" s="15"/>
      <c r="B211" s="15"/>
      <c r="C211" s="15"/>
      <c r="D211" s="15"/>
      <c r="E211" s="15"/>
      <c r="F211" s="15"/>
      <c r="G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1:27" ht="12.5">
      <c r="A212" s="15"/>
      <c r="B212" s="15"/>
      <c r="C212" s="15"/>
      <c r="D212" s="15"/>
      <c r="E212" s="15"/>
      <c r="F212" s="15"/>
      <c r="G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1:27" ht="12.5">
      <c r="A213" s="15"/>
      <c r="B213" s="15"/>
      <c r="C213" s="15"/>
      <c r="D213" s="15"/>
      <c r="E213" s="15"/>
      <c r="F213" s="15"/>
      <c r="G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1:27" ht="12.5">
      <c r="A214" s="15"/>
      <c r="B214" s="15"/>
      <c r="C214" s="15"/>
      <c r="D214" s="15"/>
      <c r="E214" s="15"/>
      <c r="F214" s="15"/>
      <c r="G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1:27" ht="12.5">
      <c r="A215" s="15"/>
      <c r="B215" s="15"/>
      <c r="C215" s="15"/>
      <c r="D215" s="15"/>
      <c r="E215" s="15"/>
      <c r="F215" s="15"/>
      <c r="G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1:27" ht="12.5">
      <c r="A216" s="15"/>
      <c r="B216" s="15"/>
      <c r="C216" s="15"/>
      <c r="D216" s="15"/>
      <c r="E216" s="15"/>
      <c r="F216" s="15"/>
      <c r="G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1:27" ht="12.5">
      <c r="A217" s="15"/>
      <c r="B217" s="15"/>
      <c r="C217" s="15"/>
      <c r="D217" s="15"/>
      <c r="E217" s="15"/>
      <c r="F217" s="15"/>
      <c r="G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1:27" ht="12.5">
      <c r="A218" s="15"/>
      <c r="B218" s="15"/>
      <c r="C218" s="15"/>
      <c r="D218" s="15"/>
      <c r="E218" s="15"/>
      <c r="F218" s="15"/>
      <c r="G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1:27" ht="12.5">
      <c r="A219" s="15"/>
      <c r="B219" s="15"/>
      <c r="C219" s="15"/>
      <c r="D219" s="15"/>
      <c r="E219" s="15"/>
      <c r="F219" s="15"/>
      <c r="G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1:27" ht="12.5">
      <c r="A220" s="15"/>
      <c r="B220" s="15"/>
      <c r="C220" s="15"/>
      <c r="D220" s="15"/>
      <c r="E220" s="15"/>
      <c r="F220" s="15"/>
      <c r="G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1:27" ht="12.5">
      <c r="A221" s="15"/>
      <c r="B221" s="15"/>
      <c r="C221" s="15"/>
      <c r="D221" s="15"/>
      <c r="E221" s="15"/>
      <c r="F221" s="15"/>
      <c r="G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1:27" ht="12.5">
      <c r="A222" s="15"/>
      <c r="B222" s="15"/>
      <c r="C222" s="15"/>
      <c r="D222" s="15"/>
      <c r="E222" s="15"/>
      <c r="F222" s="15"/>
      <c r="G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1:27" ht="12.5">
      <c r="A223" s="15"/>
      <c r="B223" s="15"/>
      <c r="C223" s="15"/>
      <c r="D223" s="15"/>
      <c r="E223" s="15"/>
      <c r="F223" s="15"/>
      <c r="G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1:27" ht="12.5">
      <c r="A224" s="15"/>
      <c r="B224" s="15"/>
      <c r="C224" s="15"/>
      <c r="D224" s="15"/>
      <c r="E224" s="15"/>
      <c r="F224" s="15"/>
      <c r="G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1:27" ht="12.5">
      <c r="A225" s="15"/>
      <c r="B225" s="15"/>
      <c r="C225" s="15"/>
      <c r="D225" s="15"/>
      <c r="E225" s="15"/>
      <c r="F225" s="15"/>
      <c r="G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1:27" ht="12.5">
      <c r="A226" s="15"/>
      <c r="B226" s="15"/>
      <c r="C226" s="15"/>
      <c r="D226" s="15"/>
      <c r="E226" s="15"/>
      <c r="F226" s="15"/>
      <c r="G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1:27" ht="12.5">
      <c r="A227" s="15"/>
      <c r="B227" s="15"/>
      <c r="C227" s="15"/>
      <c r="D227" s="15"/>
      <c r="E227" s="15"/>
      <c r="F227" s="15"/>
      <c r="G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1:27" ht="12.5">
      <c r="A228" s="15"/>
      <c r="B228" s="15"/>
      <c r="C228" s="15"/>
      <c r="D228" s="15"/>
      <c r="E228" s="15"/>
      <c r="F228" s="15"/>
      <c r="G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1:27" ht="12.5">
      <c r="A229" s="15"/>
      <c r="B229" s="15"/>
      <c r="C229" s="15"/>
      <c r="D229" s="15"/>
      <c r="E229" s="15"/>
      <c r="F229" s="15"/>
      <c r="G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1:27" ht="12.5">
      <c r="A230" s="15"/>
      <c r="B230" s="15"/>
      <c r="C230" s="15"/>
      <c r="D230" s="15"/>
      <c r="E230" s="15"/>
      <c r="F230" s="15"/>
      <c r="G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1:27" ht="12.5">
      <c r="A231" s="15"/>
      <c r="B231" s="15"/>
      <c r="C231" s="15"/>
      <c r="D231" s="15"/>
      <c r="E231" s="15"/>
      <c r="F231" s="15"/>
      <c r="G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1:27" ht="12.5">
      <c r="A232" s="15"/>
      <c r="B232" s="15"/>
      <c r="C232" s="15"/>
      <c r="D232" s="15"/>
      <c r="E232" s="15"/>
      <c r="F232" s="15"/>
      <c r="G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1:27" ht="12.5">
      <c r="A233" s="15"/>
      <c r="B233" s="15"/>
      <c r="C233" s="15"/>
      <c r="D233" s="15"/>
      <c r="E233" s="15"/>
      <c r="F233" s="15"/>
      <c r="G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1:27" ht="12.5">
      <c r="A234" s="15"/>
      <c r="B234" s="15"/>
      <c r="C234" s="15"/>
      <c r="D234" s="15"/>
      <c r="E234" s="15"/>
      <c r="F234" s="15"/>
      <c r="G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1:27" ht="12.5">
      <c r="A235" s="15"/>
      <c r="B235" s="15"/>
      <c r="C235" s="15"/>
      <c r="D235" s="15"/>
      <c r="E235" s="15"/>
      <c r="F235" s="15"/>
      <c r="G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 ht="12.5">
      <c r="A236" s="15"/>
      <c r="B236" s="15"/>
      <c r="C236" s="15"/>
      <c r="D236" s="15"/>
      <c r="E236" s="15"/>
      <c r="F236" s="15"/>
      <c r="G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 ht="12.5">
      <c r="A237" s="15"/>
      <c r="B237" s="15"/>
      <c r="C237" s="15"/>
      <c r="D237" s="15"/>
      <c r="E237" s="15"/>
      <c r="F237" s="15"/>
      <c r="G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 ht="12.5">
      <c r="A238" s="15"/>
      <c r="B238" s="15"/>
      <c r="C238" s="15"/>
      <c r="D238" s="15"/>
      <c r="E238" s="15"/>
      <c r="F238" s="15"/>
      <c r="G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 ht="12.5">
      <c r="A239" s="15"/>
      <c r="B239" s="15"/>
      <c r="C239" s="15"/>
      <c r="D239" s="15"/>
      <c r="E239" s="15"/>
      <c r="F239" s="15"/>
      <c r="G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 ht="12.5">
      <c r="A240" s="15"/>
      <c r="B240" s="15"/>
      <c r="C240" s="15"/>
      <c r="D240" s="15"/>
      <c r="E240" s="15"/>
      <c r="F240" s="15"/>
      <c r="G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 ht="12.5">
      <c r="A241" s="15"/>
      <c r="B241" s="15"/>
      <c r="C241" s="15"/>
      <c r="D241" s="15"/>
      <c r="E241" s="15"/>
      <c r="F241" s="15"/>
      <c r="G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 ht="12.5">
      <c r="A242" s="15"/>
      <c r="B242" s="15"/>
      <c r="C242" s="15"/>
      <c r="D242" s="15"/>
      <c r="E242" s="15"/>
      <c r="F242" s="15"/>
      <c r="G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 ht="12.5">
      <c r="A243" s="15"/>
      <c r="B243" s="15"/>
      <c r="C243" s="15"/>
      <c r="D243" s="15"/>
      <c r="E243" s="15"/>
      <c r="F243" s="15"/>
      <c r="G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 ht="12.5">
      <c r="A244" s="15"/>
      <c r="B244" s="15"/>
      <c r="C244" s="15"/>
      <c r="D244" s="15"/>
      <c r="E244" s="15"/>
      <c r="F244" s="15"/>
      <c r="G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 ht="12.5">
      <c r="A245" s="15"/>
      <c r="B245" s="15"/>
      <c r="C245" s="15"/>
      <c r="D245" s="15"/>
      <c r="E245" s="15"/>
      <c r="F245" s="15"/>
      <c r="G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 ht="12.5">
      <c r="A246" s="15"/>
      <c r="B246" s="15"/>
      <c r="C246" s="15"/>
      <c r="D246" s="15"/>
      <c r="E246" s="15"/>
      <c r="F246" s="15"/>
      <c r="G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 ht="12.5">
      <c r="A247" s="15"/>
      <c r="B247" s="15"/>
      <c r="C247" s="15"/>
      <c r="D247" s="15"/>
      <c r="E247" s="15"/>
      <c r="F247" s="15"/>
      <c r="G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 ht="12.5">
      <c r="A248" s="15"/>
      <c r="B248" s="15"/>
      <c r="C248" s="15"/>
      <c r="D248" s="15"/>
      <c r="E248" s="15"/>
      <c r="F248" s="15"/>
      <c r="G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 ht="12.5">
      <c r="A249" s="15"/>
      <c r="B249" s="15"/>
      <c r="C249" s="15"/>
      <c r="D249" s="15"/>
      <c r="E249" s="15"/>
      <c r="F249" s="15"/>
      <c r="G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 ht="12.5">
      <c r="A250" s="15"/>
      <c r="B250" s="15"/>
      <c r="C250" s="15"/>
      <c r="D250" s="15"/>
      <c r="E250" s="15"/>
      <c r="F250" s="15"/>
      <c r="G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 ht="12.5">
      <c r="A251" s="15"/>
      <c r="B251" s="15"/>
      <c r="C251" s="15"/>
      <c r="D251" s="15"/>
      <c r="E251" s="15"/>
      <c r="F251" s="15"/>
      <c r="G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 ht="12.5">
      <c r="A252" s="15"/>
      <c r="B252" s="15"/>
      <c r="C252" s="15"/>
      <c r="D252" s="15"/>
      <c r="E252" s="15"/>
      <c r="F252" s="15"/>
      <c r="G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 ht="12.5">
      <c r="A253" s="15"/>
      <c r="B253" s="15"/>
      <c r="C253" s="15"/>
      <c r="D253" s="15"/>
      <c r="E253" s="15"/>
      <c r="F253" s="15"/>
      <c r="G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 ht="12.5">
      <c r="A254" s="15"/>
      <c r="B254" s="15"/>
      <c r="C254" s="15"/>
      <c r="D254" s="15"/>
      <c r="E254" s="15"/>
      <c r="F254" s="15"/>
      <c r="G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 ht="12.5">
      <c r="A255" s="15"/>
      <c r="B255" s="15"/>
      <c r="C255" s="15"/>
      <c r="D255" s="15"/>
      <c r="E255" s="15"/>
      <c r="F255" s="15"/>
      <c r="G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 ht="12.5">
      <c r="A256" s="15"/>
      <c r="B256" s="15"/>
      <c r="C256" s="15"/>
      <c r="D256" s="15"/>
      <c r="E256" s="15"/>
      <c r="F256" s="15"/>
      <c r="G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 ht="12.5">
      <c r="A257" s="15"/>
      <c r="B257" s="15"/>
      <c r="C257" s="15"/>
      <c r="D257" s="15"/>
      <c r="E257" s="15"/>
      <c r="F257" s="15"/>
      <c r="G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 ht="12.5">
      <c r="A258" s="15"/>
      <c r="B258" s="15"/>
      <c r="C258" s="15"/>
      <c r="D258" s="15"/>
      <c r="E258" s="15"/>
      <c r="F258" s="15"/>
      <c r="G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 ht="12.5">
      <c r="A259" s="15"/>
      <c r="B259" s="15"/>
      <c r="C259" s="15"/>
      <c r="D259" s="15"/>
      <c r="E259" s="15"/>
      <c r="F259" s="15"/>
      <c r="G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 ht="12.5">
      <c r="A260" s="15"/>
      <c r="B260" s="15"/>
      <c r="C260" s="15"/>
      <c r="D260" s="15"/>
      <c r="E260" s="15"/>
      <c r="F260" s="15"/>
      <c r="G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 ht="12.5">
      <c r="A261" s="15"/>
      <c r="B261" s="15"/>
      <c r="C261" s="15"/>
      <c r="D261" s="15"/>
      <c r="E261" s="15"/>
      <c r="F261" s="15"/>
      <c r="G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 ht="12.5">
      <c r="A262" s="15"/>
      <c r="B262" s="15"/>
      <c r="C262" s="15"/>
      <c r="D262" s="15"/>
      <c r="E262" s="15"/>
      <c r="F262" s="15"/>
      <c r="G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 ht="12.5">
      <c r="A263" s="15"/>
      <c r="B263" s="15"/>
      <c r="C263" s="15"/>
      <c r="D263" s="15"/>
      <c r="E263" s="15"/>
      <c r="F263" s="15"/>
      <c r="G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 ht="12.5">
      <c r="A264" s="15"/>
      <c r="B264" s="15"/>
      <c r="C264" s="15"/>
      <c r="D264" s="15"/>
      <c r="E264" s="15"/>
      <c r="F264" s="15"/>
      <c r="G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 ht="12.5">
      <c r="A265" s="15"/>
      <c r="B265" s="15"/>
      <c r="C265" s="15"/>
      <c r="D265" s="15"/>
      <c r="E265" s="15"/>
      <c r="F265" s="15"/>
      <c r="G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 ht="12.5">
      <c r="A266" s="15"/>
      <c r="B266" s="15"/>
      <c r="C266" s="15"/>
      <c r="D266" s="15"/>
      <c r="E266" s="15"/>
      <c r="F266" s="15"/>
      <c r="G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 ht="12.5">
      <c r="A267" s="15"/>
      <c r="B267" s="15"/>
      <c r="C267" s="15"/>
      <c r="D267" s="15"/>
      <c r="E267" s="15"/>
      <c r="F267" s="15"/>
      <c r="G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 ht="12.5">
      <c r="A268" s="15"/>
      <c r="B268" s="15"/>
      <c r="C268" s="15"/>
      <c r="D268" s="15"/>
      <c r="E268" s="15"/>
      <c r="F268" s="15"/>
      <c r="G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 ht="12.5">
      <c r="A269" s="15"/>
      <c r="B269" s="15"/>
      <c r="C269" s="15"/>
      <c r="D269" s="15"/>
      <c r="E269" s="15"/>
      <c r="F269" s="15"/>
      <c r="G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 ht="12.5">
      <c r="A270" s="15"/>
      <c r="B270" s="15"/>
      <c r="C270" s="15"/>
      <c r="D270" s="15"/>
      <c r="E270" s="15"/>
      <c r="F270" s="15"/>
      <c r="G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 ht="12.5">
      <c r="A271" s="15"/>
      <c r="B271" s="15"/>
      <c r="C271" s="15"/>
      <c r="D271" s="15"/>
      <c r="E271" s="15"/>
      <c r="F271" s="15"/>
      <c r="G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 ht="12.5">
      <c r="A272" s="15"/>
      <c r="B272" s="15"/>
      <c r="C272" s="15"/>
      <c r="D272" s="15"/>
      <c r="E272" s="15"/>
      <c r="F272" s="15"/>
      <c r="G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 ht="12.5">
      <c r="A273" s="15"/>
      <c r="B273" s="15"/>
      <c r="C273" s="15"/>
      <c r="D273" s="15"/>
      <c r="E273" s="15"/>
      <c r="F273" s="15"/>
      <c r="G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 ht="12.5">
      <c r="A274" s="15"/>
      <c r="B274" s="15"/>
      <c r="C274" s="15"/>
      <c r="D274" s="15"/>
      <c r="E274" s="15"/>
      <c r="F274" s="15"/>
      <c r="G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 ht="12.5">
      <c r="A275" s="15"/>
      <c r="B275" s="15"/>
      <c r="C275" s="15"/>
      <c r="D275" s="15"/>
      <c r="E275" s="15"/>
      <c r="F275" s="15"/>
      <c r="G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 ht="12.5">
      <c r="A276" s="15"/>
      <c r="B276" s="15"/>
      <c r="C276" s="15"/>
      <c r="D276" s="15"/>
      <c r="E276" s="15"/>
      <c r="F276" s="15"/>
      <c r="G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 ht="12.5">
      <c r="A277" s="15"/>
      <c r="B277" s="15"/>
      <c r="C277" s="15"/>
      <c r="D277" s="15"/>
      <c r="E277" s="15"/>
      <c r="F277" s="15"/>
      <c r="G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 ht="12.5">
      <c r="A278" s="15"/>
      <c r="B278" s="15"/>
      <c r="C278" s="15"/>
      <c r="D278" s="15"/>
      <c r="E278" s="15"/>
      <c r="F278" s="15"/>
      <c r="G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 ht="12.5">
      <c r="A279" s="15"/>
      <c r="B279" s="15"/>
      <c r="C279" s="15"/>
      <c r="D279" s="15"/>
      <c r="E279" s="15"/>
      <c r="F279" s="15"/>
      <c r="G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 ht="12.5">
      <c r="A280" s="15"/>
      <c r="B280" s="15"/>
      <c r="C280" s="15"/>
      <c r="D280" s="15"/>
      <c r="E280" s="15"/>
      <c r="F280" s="15"/>
      <c r="G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 ht="12.5">
      <c r="A281" s="15"/>
      <c r="B281" s="15"/>
      <c r="C281" s="15"/>
      <c r="D281" s="15"/>
      <c r="E281" s="15"/>
      <c r="F281" s="15"/>
      <c r="G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 ht="12.5">
      <c r="A282" s="15"/>
      <c r="B282" s="15"/>
      <c r="C282" s="15"/>
      <c r="D282" s="15"/>
      <c r="E282" s="15"/>
      <c r="F282" s="15"/>
      <c r="G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 ht="12.5">
      <c r="A283" s="15"/>
      <c r="B283" s="15"/>
      <c r="C283" s="15"/>
      <c r="D283" s="15"/>
      <c r="E283" s="15"/>
      <c r="F283" s="15"/>
      <c r="G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 ht="12.5">
      <c r="A284" s="15"/>
      <c r="B284" s="15"/>
      <c r="C284" s="15"/>
      <c r="D284" s="15"/>
      <c r="E284" s="15"/>
      <c r="F284" s="15"/>
      <c r="G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 ht="12.5">
      <c r="A285" s="15"/>
      <c r="B285" s="15"/>
      <c r="C285" s="15"/>
      <c r="D285" s="15"/>
      <c r="E285" s="15"/>
      <c r="F285" s="15"/>
      <c r="G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 ht="12.5">
      <c r="A286" s="15"/>
      <c r="B286" s="15"/>
      <c r="C286" s="15"/>
      <c r="D286" s="15"/>
      <c r="E286" s="15"/>
      <c r="F286" s="15"/>
      <c r="G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 ht="12.5">
      <c r="A287" s="15"/>
      <c r="B287" s="15"/>
      <c r="C287" s="15"/>
      <c r="D287" s="15"/>
      <c r="E287" s="15"/>
      <c r="F287" s="15"/>
      <c r="G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 ht="12.5">
      <c r="A288" s="15"/>
      <c r="B288" s="15"/>
      <c r="C288" s="15"/>
      <c r="D288" s="15"/>
      <c r="E288" s="15"/>
      <c r="F288" s="15"/>
      <c r="G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 ht="12.5">
      <c r="A289" s="15"/>
      <c r="B289" s="15"/>
      <c r="C289" s="15"/>
      <c r="D289" s="15"/>
      <c r="E289" s="15"/>
      <c r="F289" s="15"/>
      <c r="G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 ht="12.5">
      <c r="A290" s="15"/>
      <c r="B290" s="15"/>
      <c r="C290" s="15"/>
      <c r="D290" s="15"/>
      <c r="E290" s="15"/>
      <c r="F290" s="15"/>
      <c r="G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 ht="12.5">
      <c r="A291" s="15"/>
      <c r="B291" s="15"/>
      <c r="C291" s="15"/>
      <c r="D291" s="15"/>
      <c r="E291" s="15"/>
      <c r="F291" s="15"/>
      <c r="G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 ht="12.5">
      <c r="A292" s="15"/>
      <c r="B292" s="15"/>
      <c r="C292" s="15"/>
      <c r="D292" s="15"/>
      <c r="E292" s="15"/>
      <c r="F292" s="15"/>
      <c r="G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 ht="12.5">
      <c r="A293" s="15"/>
      <c r="B293" s="15"/>
      <c r="C293" s="15"/>
      <c r="D293" s="15"/>
      <c r="E293" s="15"/>
      <c r="F293" s="15"/>
      <c r="G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 ht="12.5">
      <c r="A294" s="15"/>
      <c r="B294" s="15"/>
      <c r="C294" s="15"/>
      <c r="D294" s="15"/>
      <c r="E294" s="15"/>
      <c r="F294" s="15"/>
      <c r="G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 ht="12.5">
      <c r="A295" s="15"/>
      <c r="B295" s="15"/>
      <c r="C295" s="15"/>
      <c r="D295" s="15"/>
      <c r="E295" s="15"/>
      <c r="F295" s="15"/>
      <c r="G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 ht="12.5">
      <c r="A296" s="15"/>
      <c r="B296" s="15"/>
      <c r="C296" s="15"/>
      <c r="D296" s="15"/>
      <c r="E296" s="15"/>
      <c r="F296" s="15"/>
      <c r="G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 ht="12.5">
      <c r="A297" s="15"/>
      <c r="B297" s="15"/>
      <c r="C297" s="15"/>
      <c r="D297" s="15"/>
      <c r="E297" s="15"/>
      <c r="F297" s="15"/>
      <c r="G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 ht="12.5">
      <c r="A298" s="15"/>
      <c r="B298" s="15"/>
      <c r="C298" s="15"/>
      <c r="D298" s="15"/>
      <c r="E298" s="15"/>
      <c r="F298" s="15"/>
      <c r="G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 ht="12.5">
      <c r="A299" s="15"/>
      <c r="B299" s="15"/>
      <c r="C299" s="15"/>
      <c r="D299" s="15"/>
      <c r="E299" s="15"/>
      <c r="F299" s="15"/>
      <c r="G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 ht="12.5">
      <c r="A300" s="15"/>
      <c r="B300" s="15"/>
      <c r="C300" s="15"/>
      <c r="D300" s="15"/>
      <c r="E300" s="15"/>
      <c r="F300" s="15"/>
      <c r="G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 ht="12.5">
      <c r="A301" s="15"/>
      <c r="B301" s="15"/>
      <c r="C301" s="15"/>
      <c r="D301" s="15"/>
      <c r="E301" s="15"/>
      <c r="F301" s="15"/>
      <c r="G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 ht="12.5">
      <c r="A302" s="15"/>
      <c r="B302" s="15"/>
      <c r="C302" s="15"/>
      <c r="D302" s="15"/>
      <c r="E302" s="15"/>
      <c r="F302" s="15"/>
      <c r="G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 ht="12.5">
      <c r="A303" s="15"/>
      <c r="B303" s="15"/>
      <c r="C303" s="15"/>
      <c r="D303" s="15"/>
      <c r="E303" s="15"/>
      <c r="F303" s="15"/>
      <c r="G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 ht="12.5">
      <c r="A304" s="15"/>
      <c r="B304" s="15"/>
      <c r="C304" s="15"/>
      <c r="D304" s="15"/>
      <c r="E304" s="15"/>
      <c r="F304" s="15"/>
      <c r="G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 ht="12.5">
      <c r="A305" s="15"/>
      <c r="B305" s="15"/>
      <c r="C305" s="15"/>
      <c r="D305" s="15"/>
      <c r="E305" s="15"/>
      <c r="F305" s="15"/>
      <c r="G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 ht="12.5">
      <c r="A306" s="15"/>
      <c r="B306" s="15"/>
      <c r="C306" s="15"/>
      <c r="D306" s="15"/>
      <c r="E306" s="15"/>
      <c r="F306" s="15"/>
      <c r="G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 ht="12.5">
      <c r="A307" s="15"/>
      <c r="B307" s="15"/>
      <c r="C307" s="15"/>
      <c r="D307" s="15"/>
      <c r="E307" s="15"/>
      <c r="F307" s="15"/>
      <c r="G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 ht="12.5">
      <c r="A308" s="15"/>
      <c r="B308" s="15"/>
      <c r="C308" s="15"/>
      <c r="D308" s="15"/>
      <c r="E308" s="15"/>
      <c r="F308" s="15"/>
      <c r="G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 ht="12.5">
      <c r="A309" s="15"/>
      <c r="B309" s="15"/>
      <c r="C309" s="15"/>
      <c r="D309" s="15"/>
      <c r="E309" s="15"/>
      <c r="F309" s="15"/>
      <c r="G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 ht="12.5">
      <c r="A310" s="15"/>
      <c r="B310" s="15"/>
      <c r="C310" s="15"/>
      <c r="D310" s="15"/>
      <c r="E310" s="15"/>
      <c r="F310" s="15"/>
      <c r="G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 ht="12.5">
      <c r="A311" s="15"/>
      <c r="B311" s="15"/>
      <c r="C311" s="15"/>
      <c r="D311" s="15"/>
      <c r="E311" s="15"/>
      <c r="F311" s="15"/>
      <c r="G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 ht="12.5">
      <c r="A312" s="15"/>
      <c r="B312" s="15"/>
      <c r="C312" s="15"/>
      <c r="D312" s="15"/>
      <c r="E312" s="15"/>
      <c r="F312" s="15"/>
      <c r="G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 ht="12.5">
      <c r="A313" s="15"/>
      <c r="B313" s="15"/>
      <c r="C313" s="15"/>
      <c r="D313" s="15"/>
      <c r="E313" s="15"/>
      <c r="F313" s="15"/>
      <c r="G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 ht="12.5">
      <c r="A314" s="15"/>
      <c r="B314" s="15"/>
      <c r="C314" s="15"/>
      <c r="D314" s="15"/>
      <c r="E314" s="15"/>
      <c r="F314" s="15"/>
      <c r="G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 ht="12.5">
      <c r="A315" s="15"/>
      <c r="B315" s="15"/>
      <c r="C315" s="15"/>
      <c r="D315" s="15"/>
      <c r="E315" s="15"/>
      <c r="F315" s="15"/>
      <c r="G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 ht="12.5">
      <c r="A316" s="15"/>
      <c r="B316" s="15"/>
      <c r="C316" s="15"/>
      <c r="D316" s="15"/>
      <c r="E316" s="15"/>
      <c r="F316" s="15"/>
      <c r="G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 ht="12.5">
      <c r="A317" s="15"/>
      <c r="B317" s="15"/>
      <c r="C317" s="15"/>
      <c r="D317" s="15"/>
      <c r="E317" s="15"/>
      <c r="F317" s="15"/>
      <c r="G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 ht="12.5">
      <c r="A318" s="15"/>
      <c r="B318" s="15"/>
      <c r="C318" s="15"/>
      <c r="D318" s="15"/>
      <c r="E318" s="15"/>
      <c r="F318" s="15"/>
      <c r="G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 ht="12.5">
      <c r="A319" s="15"/>
      <c r="B319" s="15"/>
      <c r="C319" s="15"/>
      <c r="D319" s="15"/>
      <c r="E319" s="15"/>
      <c r="F319" s="15"/>
      <c r="G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 ht="12.5">
      <c r="A320" s="15"/>
      <c r="B320" s="15"/>
      <c r="C320" s="15"/>
      <c r="D320" s="15"/>
      <c r="E320" s="15"/>
      <c r="F320" s="15"/>
      <c r="G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 ht="12.5">
      <c r="A321" s="15"/>
      <c r="B321" s="15"/>
      <c r="C321" s="15"/>
      <c r="D321" s="15"/>
      <c r="E321" s="15"/>
      <c r="F321" s="15"/>
      <c r="G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 ht="12.5">
      <c r="A322" s="15"/>
      <c r="B322" s="15"/>
      <c r="C322" s="15"/>
      <c r="D322" s="15"/>
      <c r="E322" s="15"/>
      <c r="F322" s="15"/>
      <c r="G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 ht="12.5">
      <c r="A323" s="15"/>
      <c r="B323" s="15"/>
      <c r="C323" s="15"/>
      <c r="D323" s="15"/>
      <c r="E323" s="15"/>
      <c r="F323" s="15"/>
      <c r="G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 ht="12.5">
      <c r="A324" s="15"/>
      <c r="B324" s="15"/>
      <c r="C324" s="15"/>
      <c r="D324" s="15"/>
      <c r="E324" s="15"/>
      <c r="F324" s="15"/>
      <c r="G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 ht="12.5">
      <c r="A325" s="15"/>
      <c r="B325" s="15"/>
      <c r="C325" s="15"/>
      <c r="D325" s="15"/>
      <c r="E325" s="15"/>
      <c r="F325" s="15"/>
      <c r="G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 ht="12.5">
      <c r="A326" s="15"/>
      <c r="B326" s="15"/>
      <c r="C326" s="15"/>
      <c r="D326" s="15"/>
      <c r="E326" s="15"/>
      <c r="F326" s="15"/>
      <c r="G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 ht="12.5">
      <c r="A327" s="15"/>
      <c r="B327" s="15"/>
      <c r="C327" s="15"/>
      <c r="D327" s="15"/>
      <c r="E327" s="15"/>
      <c r="F327" s="15"/>
      <c r="G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 ht="12.5">
      <c r="A328" s="15"/>
      <c r="B328" s="15"/>
      <c r="C328" s="15"/>
      <c r="D328" s="15"/>
      <c r="E328" s="15"/>
      <c r="F328" s="15"/>
      <c r="G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 ht="12.5">
      <c r="A329" s="15"/>
      <c r="B329" s="15"/>
      <c r="C329" s="15"/>
      <c r="D329" s="15"/>
      <c r="E329" s="15"/>
      <c r="F329" s="15"/>
      <c r="G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 ht="12.5">
      <c r="A330" s="15"/>
      <c r="B330" s="15"/>
      <c r="C330" s="15"/>
      <c r="D330" s="15"/>
      <c r="E330" s="15"/>
      <c r="F330" s="15"/>
      <c r="G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 ht="12.5">
      <c r="A331" s="15"/>
      <c r="B331" s="15"/>
      <c r="C331" s="15"/>
      <c r="D331" s="15"/>
      <c r="E331" s="15"/>
      <c r="F331" s="15"/>
      <c r="G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 ht="12.5">
      <c r="A332" s="15"/>
      <c r="B332" s="15"/>
      <c r="C332" s="15"/>
      <c r="D332" s="15"/>
      <c r="E332" s="15"/>
      <c r="F332" s="15"/>
      <c r="G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 ht="12.5">
      <c r="A333" s="15"/>
      <c r="B333" s="15"/>
      <c r="C333" s="15"/>
      <c r="D333" s="15"/>
      <c r="E333" s="15"/>
      <c r="F333" s="15"/>
      <c r="G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 ht="12.5">
      <c r="A334" s="15"/>
      <c r="B334" s="15"/>
      <c r="C334" s="15"/>
      <c r="D334" s="15"/>
      <c r="E334" s="15"/>
      <c r="F334" s="15"/>
      <c r="G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 ht="12.5">
      <c r="A335" s="15"/>
      <c r="B335" s="15"/>
      <c r="C335" s="15"/>
      <c r="D335" s="15"/>
      <c r="E335" s="15"/>
      <c r="F335" s="15"/>
      <c r="G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 ht="12.5">
      <c r="A336" s="15"/>
      <c r="B336" s="15"/>
      <c r="C336" s="15"/>
      <c r="D336" s="15"/>
      <c r="E336" s="15"/>
      <c r="F336" s="15"/>
      <c r="G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 ht="12.5">
      <c r="A337" s="15"/>
      <c r="B337" s="15"/>
      <c r="C337" s="15"/>
      <c r="D337" s="15"/>
      <c r="E337" s="15"/>
      <c r="F337" s="15"/>
      <c r="G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 ht="12.5">
      <c r="A338" s="15"/>
      <c r="B338" s="15"/>
      <c r="C338" s="15"/>
      <c r="D338" s="15"/>
      <c r="E338" s="15"/>
      <c r="F338" s="15"/>
      <c r="G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 ht="12.5">
      <c r="A339" s="15"/>
      <c r="B339" s="15"/>
      <c r="C339" s="15"/>
      <c r="D339" s="15"/>
      <c r="E339" s="15"/>
      <c r="F339" s="15"/>
      <c r="G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 ht="12.5">
      <c r="A340" s="15"/>
      <c r="B340" s="15"/>
      <c r="C340" s="15"/>
      <c r="D340" s="15"/>
      <c r="E340" s="15"/>
      <c r="F340" s="15"/>
      <c r="G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 ht="12.5">
      <c r="A341" s="15"/>
      <c r="B341" s="15"/>
      <c r="C341" s="15"/>
      <c r="D341" s="15"/>
      <c r="E341" s="15"/>
      <c r="F341" s="15"/>
      <c r="G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 ht="12.5">
      <c r="A342" s="15"/>
      <c r="B342" s="15"/>
      <c r="C342" s="15"/>
      <c r="D342" s="15"/>
      <c r="E342" s="15"/>
      <c r="F342" s="15"/>
      <c r="G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 ht="12.5">
      <c r="A343" s="15"/>
      <c r="B343" s="15"/>
      <c r="C343" s="15"/>
      <c r="D343" s="15"/>
      <c r="E343" s="15"/>
      <c r="F343" s="15"/>
      <c r="G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 ht="12.5">
      <c r="A344" s="15"/>
      <c r="B344" s="15"/>
      <c r="C344" s="15"/>
      <c r="D344" s="15"/>
      <c r="E344" s="15"/>
      <c r="F344" s="15"/>
      <c r="G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 ht="12.5">
      <c r="A345" s="15"/>
      <c r="B345" s="15"/>
      <c r="C345" s="15"/>
      <c r="D345" s="15"/>
      <c r="E345" s="15"/>
      <c r="F345" s="15"/>
      <c r="G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 ht="12.5">
      <c r="A346" s="15"/>
      <c r="B346" s="15"/>
      <c r="C346" s="15"/>
      <c r="D346" s="15"/>
      <c r="E346" s="15"/>
      <c r="F346" s="15"/>
      <c r="G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 ht="12.5">
      <c r="A347" s="15"/>
      <c r="B347" s="15"/>
      <c r="C347" s="15"/>
      <c r="D347" s="15"/>
      <c r="E347" s="15"/>
      <c r="F347" s="15"/>
      <c r="G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 ht="12.5">
      <c r="A348" s="15"/>
      <c r="B348" s="15"/>
      <c r="C348" s="15"/>
      <c r="D348" s="15"/>
      <c r="E348" s="15"/>
      <c r="F348" s="15"/>
      <c r="G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 ht="12.5">
      <c r="A349" s="15"/>
      <c r="B349" s="15"/>
      <c r="C349" s="15"/>
      <c r="D349" s="15"/>
      <c r="E349" s="15"/>
      <c r="F349" s="15"/>
      <c r="G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 ht="12.5">
      <c r="A350" s="15"/>
      <c r="B350" s="15"/>
      <c r="C350" s="15"/>
      <c r="D350" s="15"/>
      <c r="E350" s="15"/>
      <c r="F350" s="15"/>
      <c r="G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 ht="12.5">
      <c r="A351" s="15"/>
      <c r="B351" s="15"/>
      <c r="C351" s="15"/>
      <c r="D351" s="15"/>
      <c r="E351" s="15"/>
      <c r="F351" s="15"/>
      <c r="G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 ht="12.5">
      <c r="A352" s="15"/>
      <c r="B352" s="15"/>
      <c r="C352" s="15"/>
      <c r="D352" s="15"/>
      <c r="E352" s="15"/>
      <c r="F352" s="15"/>
      <c r="G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 ht="12.5">
      <c r="A353" s="15"/>
      <c r="B353" s="15"/>
      <c r="C353" s="15"/>
      <c r="D353" s="15"/>
      <c r="E353" s="15"/>
      <c r="F353" s="15"/>
      <c r="G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 ht="12.5">
      <c r="A354" s="15"/>
      <c r="B354" s="15"/>
      <c r="C354" s="15"/>
      <c r="D354" s="15"/>
      <c r="E354" s="15"/>
      <c r="F354" s="15"/>
      <c r="G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 ht="12.5">
      <c r="A355" s="15"/>
      <c r="B355" s="15"/>
      <c r="C355" s="15"/>
      <c r="D355" s="15"/>
      <c r="E355" s="15"/>
      <c r="F355" s="15"/>
      <c r="G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 ht="12.5">
      <c r="A356" s="15"/>
      <c r="B356" s="15"/>
      <c r="C356" s="15"/>
      <c r="D356" s="15"/>
      <c r="E356" s="15"/>
      <c r="F356" s="15"/>
      <c r="G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2.5">
      <c r="A357" s="15"/>
      <c r="B357" s="15"/>
      <c r="C357" s="15"/>
      <c r="D357" s="15"/>
      <c r="E357" s="15"/>
      <c r="F357" s="15"/>
      <c r="G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2.5">
      <c r="A358" s="15"/>
      <c r="B358" s="15"/>
      <c r="C358" s="15"/>
      <c r="D358" s="15"/>
      <c r="E358" s="15"/>
      <c r="F358" s="15"/>
      <c r="G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2.5">
      <c r="A359" s="15"/>
      <c r="B359" s="15"/>
      <c r="C359" s="15"/>
      <c r="D359" s="15"/>
      <c r="E359" s="15"/>
      <c r="F359" s="15"/>
      <c r="G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2.5">
      <c r="A360" s="15"/>
      <c r="B360" s="15"/>
      <c r="C360" s="15"/>
      <c r="D360" s="15"/>
      <c r="E360" s="15"/>
      <c r="F360" s="15"/>
      <c r="G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2.5">
      <c r="A361" s="15"/>
      <c r="B361" s="15"/>
      <c r="C361" s="15"/>
      <c r="D361" s="15"/>
      <c r="E361" s="15"/>
      <c r="F361" s="15"/>
      <c r="G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2.5">
      <c r="A362" s="15"/>
      <c r="B362" s="15"/>
      <c r="C362" s="15"/>
      <c r="D362" s="15"/>
      <c r="E362" s="15"/>
      <c r="F362" s="15"/>
      <c r="G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2.5">
      <c r="A363" s="15"/>
      <c r="B363" s="15"/>
      <c r="C363" s="15"/>
      <c r="D363" s="15"/>
      <c r="E363" s="15"/>
      <c r="F363" s="15"/>
      <c r="G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2.5">
      <c r="A364" s="15"/>
      <c r="B364" s="15"/>
      <c r="C364" s="15"/>
      <c r="D364" s="15"/>
      <c r="E364" s="15"/>
      <c r="F364" s="15"/>
      <c r="G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2.5">
      <c r="A365" s="15"/>
      <c r="B365" s="15"/>
      <c r="C365" s="15"/>
      <c r="D365" s="15"/>
      <c r="E365" s="15"/>
      <c r="F365" s="15"/>
      <c r="G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2.5">
      <c r="A366" s="15"/>
      <c r="B366" s="15"/>
      <c r="C366" s="15"/>
      <c r="D366" s="15"/>
      <c r="E366" s="15"/>
      <c r="F366" s="15"/>
      <c r="G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2.5">
      <c r="A367" s="15"/>
      <c r="B367" s="15"/>
      <c r="C367" s="15"/>
      <c r="D367" s="15"/>
      <c r="E367" s="15"/>
      <c r="F367" s="15"/>
      <c r="G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2.5">
      <c r="A368" s="15"/>
      <c r="B368" s="15"/>
      <c r="C368" s="15"/>
      <c r="D368" s="15"/>
      <c r="E368" s="15"/>
      <c r="F368" s="15"/>
      <c r="G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2.5">
      <c r="A369" s="15"/>
      <c r="B369" s="15"/>
      <c r="C369" s="15"/>
      <c r="D369" s="15"/>
      <c r="E369" s="15"/>
      <c r="F369" s="15"/>
      <c r="G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2.5">
      <c r="A370" s="15"/>
      <c r="B370" s="15"/>
      <c r="C370" s="15"/>
      <c r="D370" s="15"/>
      <c r="E370" s="15"/>
      <c r="F370" s="15"/>
      <c r="G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2.5">
      <c r="A371" s="15"/>
      <c r="B371" s="15"/>
      <c r="C371" s="15"/>
      <c r="D371" s="15"/>
      <c r="E371" s="15"/>
      <c r="F371" s="15"/>
      <c r="G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2.5">
      <c r="A372" s="15"/>
      <c r="B372" s="15"/>
      <c r="C372" s="15"/>
      <c r="D372" s="15"/>
      <c r="E372" s="15"/>
      <c r="F372" s="15"/>
      <c r="G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2.5">
      <c r="A373" s="15"/>
      <c r="B373" s="15"/>
      <c r="C373" s="15"/>
      <c r="D373" s="15"/>
      <c r="E373" s="15"/>
      <c r="F373" s="15"/>
      <c r="G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2.5">
      <c r="A374" s="15"/>
      <c r="B374" s="15"/>
      <c r="C374" s="15"/>
      <c r="D374" s="15"/>
      <c r="E374" s="15"/>
      <c r="F374" s="15"/>
      <c r="G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2.5">
      <c r="A375" s="15"/>
      <c r="B375" s="15"/>
      <c r="C375" s="15"/>
      <c r="D375" s="15"/>
      <c r="E375" s="15"/>
      <c r="F375" s="15"/>
      <c r="G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2.5">
      <c r="A376" s="15"/>
      <c r="B376" s="15"/>
      <c r="C376" s="15"/>
      <c r="D376" s="15"/>
      <c r="E376" s="15"/>
      <c r="F376" s="15"/>
      <c r="G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2.5">
      <c r="A377" s="15"/>
      <c r="B377" s="15"/>
      <c r="C377" s="15"/>
      <c r="D377" s="15"/>
      <c r="E377" s="15"/>
      <c r="F377" s="15"/>
      <c r="G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2.5">
      <c r="A378" s="15"/>
      <c r="B378" s="15"/>
      <c r="C378" s="15"/>
      <c r="D378" s="15"/>
      <c r="E378" s="15"/>
      <c r="F378" s="15"/>
      <c r="G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2.5">
      <c r="A379" s="15"/>
      <c r="B379" s="15"/>
      <c r="C379" s="15"/>
      <c r="D379" s="15"/>
      <c r="E379" s="15"/>
      <c r="F379" s="15"/>
      <c r="G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2.5">
      <c r="A380" s="15"/>
      <c r="B380" s="15"/>
      <c r="C380" s="15"/>
      <c r="D380" s="15"/>
      <c r="E380" s="15"/>
      <c r="F380" s="15"/>
      <c r="G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2.5">
      <c r="A381" s="15"/>
      <c r="B381" s="15"/>
      <c r="C381" s="15"/>
      <c r="D381" s="15"/>
      <c r="E381" s="15"/>
      <c r="F381" s="15"/>
      <c r="G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2.5">
      <c r="A382" s="15"/>
      <c r="B382" s="15"/>
      <c r="C382" s="15"/>
      <c r="D382" s="15"/>
      <c r="E382" s="15"/>
      <c r="F382" s="15"/>
      <c r="G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2.5">
      <c r="A383" s="15"/>
      <c r="B383" s="15"/>
      <c r="C383" s="15"/>
      <c r="D383" s="15"/>
      <c r="E383" s="15"/>
      <c r="F383" s="15"/>
      <c r="G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2.5">
      <c r="A384" s="15"/>
      <c r="B384" s="15"/>
      <c r="C384" s="15"/>
      <c r="D384" s="15"/>
      <c r="E384" s="15"/>
      <c r="F384" s="15"/>
      <c r="G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2.5">
      <c r="A385" s="15"/>
      <c r="B385" s="15"/>
      <c r="C385" s="15"/>
      <c r="D385" s="15"/>
      <c r="E385" s="15"/>
      <c r="F385" s="15"/>
      <c r="G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2.5">
      <c r="A386" s="15"/>
      <c r="B386" s="15"/>
      <c r="C386" s="15"/>
      <c r="D386" s="15"/>
      <c r="E386" s="15"/>
      <c r="F386" s="15"/>
      <c r="G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2.5">
      <c r="A387" s="15"/>
      <c r="B387" s="15"/>
      <c r="C387" s="15"/>
      <c r="D387" s="15"/>
      <c r="E387" s="15"/>
      <c r="F387" s="15"/>
      <c r="G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2.5">
      <c r="A388" s="15"/>
      <c r="B388" s="15"/>
      <c r="C388" s="15"/>
      <c r="D388" s="15"/>
      <c r="E388" s="15"/>
      <c r="F388" s="15"/>
      <c r="G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2.5">
      <c r="A389" s="15"/>
      <c r="B389" s="15"/>
      <c r="C389" s="15"/>
      <c r="D389" s="15"/>
      <c r="E389" s="15"/>
      <c r="F389" s="15"/>
      <c r="G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2.5">
      <c r="A390" s="15"/>
      <c r="B390" s="15"/>
      <c r="C390" s="15"/>
      <c r="D390" s="15"/>
      <c r="E390" s="15"/>
      <c r="F390" s="15"/>
      <c r="G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2.5">
      <c r="A391" s="15"/>
      <c r="B391" s="15"/>
      <c r="C391" s="15"/>
      <c r="D391" s="15"/>
      <c r="E391" s="15"/>
      <c r="F391" s="15"/>
      <c r="G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2.5">
      <c r="A392" s="15"/>
      <c r="B392" s="15"/>
      <c r="C392" s="15"/>
      <c r="D392" s="15"/>
      <c r="E392" s="15"/>
      <c r="F392" s="15"/>
      <c r="G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2.5">
      <c r="A393" s="15"/>
      <c r="B393" s="15"/>
      <c r="C393" s="15"/>
      <c r="D393" s="15"/>
      <c r="E393" s="15"/>
      <c r="F393" s="15"/>
      <c r="G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2.5">
      <c r="A394" s="15"/>
      <c r="B394" s="15"/>
      <c r="C394" s="15"/>
      <c r="D394" s="15"/>
      <c r="E394" s="15"/>
      <c r="F394" s="15"/>
      <c r="G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2.5">
      <c r="A395" s="15"/>
      <c r="B395" s="15"/>
      <c r="C395" s="15"/>
      <c r="D395" s="15"/>
      <c r="E395" s="15"/>
      <c r="F395" s="15"/>
      <c r="G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2.5">
      <c r="A396" s="15"/>
      <c r="B396" s="15"/>
      <c r="C396" s="15"/>
      <c r="D396" s="15"/>
      <c r="E396" s="15"/>
      <c r="F396" s="15"/>
      <c r="G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2.5">
      <c r="A397" s="15"/>
      <c r="B397" s="15"/>
      <c r="C397" s="15"/>
      <c r="D397" s="15"/>
      <c r="E397" s="15"/>
      <c r="F397" s="15"/>
      <c r="G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2.5">
      <c r="A398" s="15"/>
      <c r="B398" s="15"/>
      <c r="C398" s="15"/>
      <c r="D398" s="15"/>
      <c r="E398" s="15"/>
      <c r="F398" s="15"/>
      <c r="G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2.5">
      <c r="A399" s="15"/>
      <c r="B399" s="15"/>
      <c r="C399" s="15"/>
      <c r="D399" s="15"/>
      <c r="E399" s="15"/>
      <c r="F399" s="15"/>
      <c r="G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2.5">
      <c r="A400" s="15"/>
      <c r="B400" s="15"/>
      <c r="C400" s="15"/>
      <c r="D400" s="15"/>
      <c r="E400" s="15"/>
      <c r="F400" s="15"/>
      <c r="G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2.5">
      <c r="A401" s="15"/>
      <c r="B401" s="15"/>
      <c r="C401" s="15"/>
      <c r="D401" s="15"/>
      <c r="E401" s="15"/>
      <c r="F401" s="15"/>
      <c r="G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2.5">
      <c r="A402" s="15"/>
      <c r="B402" s="15"/>
      <c r="C402" s="15"/>
      <c r="D402" s="15"/>
      <c r="E402" s="15"/>
      <c r="F402" s="15"/>
      <c r="G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2.5">
      <c r="A403" s="15"/>
      <c r="B403" s="15"/>
      <c r="C403" s="15"/>
      <c r="D403" s="15"/>
      <c r="E403" s="15"/>
      <c r="F403" s="15"/>
      <c r="G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2.5">
      <c r="A404" s="15"/>
      <c r="B404" s="15"/>
      <c r="C404" s="15"/>
      <c r="D404" s="15"/>
      <c r="E404" s="15"/>
      <c r="F404" s="15"/>
      <c r="G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2.5">
      <c r="A405" s="15"/>
      <c r="B405" s="15"/>
      <c r="C405" s="15"/>
      <c r="D405" s="15"/>
      <c r="E405" s="15"/>
      <c r="F405" s="15"/>
      <c r="G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2.5">
      <c r="A406" s="15"/>
      <c r="B406" s="15"/>
      <c r="C406" s="15"/>
      <c r="D406" s="15"/>
      <c r="E406" s="15"/>
      <c r="F406" s="15"/>
      <c r="G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2.5">
      <c r="A407" s="15"/>
      <c r="B407" s="15"/>
      <c r="C407" s="15"/>
      <c r="D407" s="15"/>
      <c r="E407" s="15"/>
      <c r="F407" s="15"/>
      <c r="G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2.5">
      <c r="A408" s="15"/>
      <c r="B408" s="15"/>
      <c r="C408" s="15"/>
      <c r="D408" s="15"/>
      <c r="E408" s="15"/>
      <c r="F408" s="15"/>
      <c r="G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2.5">
      <c r="A409" s="15"/>
      <c r="B409" s="15"/>
      <c r="C409" s="15"/>
      <c r="D409" s="15"/>
      <c r="E409" s="15"/>
      <c r="F409" s="15"/>
      <c r="G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2.5">
      <c r="A410" s="15"/>
      <c r="B410" s="15"/>
      <c r="C410" s="15"/>
      <c r="D410" s="15"/>
      <c r="E410" s="15"/>
      <c r="F410" s="15"/>
      <c r="G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2.5">
      <c r="A411" s="15"/>
      <c r="B411" s="15"/>
      <c r="C411" s="15"/>
      <c r="D411" s="15"/>
      <c r="E411" s="15"/>
      <c r="F411" s="15"/>
      <c r="G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2.5">
      <c r="A412" s="15"/>
      <c r="B412" s="15"/>
      <c r="C412" s="15"/>
      <c r="D412" s="15"/>
      <c r="E412" s="15"/>
      <c r="F412" s="15"/>
      <c r="G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2.5">
      <c r="A413" s="15"/>
      <c r="B413" s="15"/>
      <c r="C413" s="15"/>
      <c r="D413" s="15"/>
      <c r="E413" s="15"/>
      <c r="F413" s="15"/>
      <c r="G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2.5">
      <c r="A414" s="15"/>
      <c r="B414" s="15"/>
      <c r="C414" s="15"/>
      <c r="D414" s="15"/>
      <c r="E414" s="15"/>
      <c r="F414" s="15"/>
      <c r="G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2.5">
      <c r="A415" s="15"/>
      <c r="B415" s="15"/>
      <c r="C415" s="15"/>
      <c r="D415" s="15"/>
      <c r="E415" s="15"/>
      <c r="F415" s="15"/>
      <c r="G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2.5">
      <c r="A416" s="15"/>
      <c r="B416" s="15"/>
      <c r="C416" s="15"/>
      <c r="D416" s="15"/>
      <c r="E416" s="15"/>
      <c r="F416" s="15"/>
      <c r="G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2.5">
      <c r="A417" s="15"/>
      <c r="B417" s="15"/>
      <c r="C417" s="15"/>
      <c r="D417" s="15"/>
      <c r="E417" s="15"/>
      <c r="F417" s="15"/>
      <c r="G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2.5">
      <c r="A418" s="15"/>
      <c r="B418" s="15"/>
      <c r="C418" s="15"/>
      <c r="D418" s="15"/>
      <c r="E418" s="15"/>
      <c r="F418" s="15"/>
      <c r="G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2.5">
      <c r="A419" s="15"/>
      <c r="B419" s="15"/>
      <c r="C419" s="15"/>
      <c r="D419" s="15"/>
      <c r="E419" s="15"/>
      <c r="F419" s="15"/>
      <c r="G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2.5">
      <c r="A420" s="15"/>
      <c r="B420" s="15"/>
      <c r="C420" s="15"/>
      <c r="D420" s="15"/>
      <c r="E420" s="15"/>
      <c r="F420" s="15"/>
      <c r="G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2.5">
      <c r="A421" s="15"/>
      <c r="B421" s="15"/>
      <c r="C421" s="15"/>
      <c r="D421" s="15"/>
      <c r="E421" s="15"/>
      <c r="F421" s="15"/>
      <c r="G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2.5">
      <c r="A422" s="15"/>
      <c r="B422" s="15"/>
      <c r="C422" s="15"/>
      <c r="D422" s="15"/>
      <c r="E422" s="15"/>
      <c r="F422" s="15"/>
      <c r="G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2.5">
      <c r="A423" s="15"/>
      <c r="B423" s="15"/>
      <c r="C423" s="15"/>
      <c r="D423" s="15"/>
      <c r="E423" s="15"/>
      <c r="F423" s="15"/>
      <c r="G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2.5">
      <c r="A424" s="15"/>
      <c r="B424" s="15"/>
      <c r="C424" s="15"/>
      <c r="D424" s="15"/>
      <c r="E424" s="15"/>
      <c r="F424" s="15"/>
      <c r="G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2.5">
      <c r="A425" s="15"/>
      <c r="B425" s="15"/>
      <c r="C425" s="15"/>
      <c r="D425" s="15"/>
      <c r="E425" s="15"/>
      <c r="F425" s="15"/>
      <c r="G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2.5">
      <c r="A426" s="15"/>
      <c r="B426" s="15"/>
      <c r="C426" s="15"/>
      <c r="D426" s="15"/>
      <c r="E426" s="15"/>
      <c r="F426" s="15"/>
      <c r="G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2.5">
      <c r="A427" s="15"/>
      <c r="B427" s="15"/>
      <c r="C427" s="15"/>
      <c r="D427" s="15"/>
      <c r="E427" s="15"/>
      <c r="F427" s="15"/>
      <c r="G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2.5">
      <c r="A428" s="15"/>
      <c r="B428" s="15"/>
      <c r="C428" s="15"/>
      <c r="D428" s="15"/>
      <c r="E428" s="15"/>
      <c r="F428" s="15"/>
      <c r="G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2.5">
      <c r="A429" s="15"/>
      <c r="B429" s="15"/>
      <c r="C429" s="15"/>
      <c r="D429" s="15"/>
      <c r="E429" s="15"/>
      <c r="F429" s="15"/>
      <c r="G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2.5">
      <c r="A430" s="15"/>
      <c r="B430" s="15"/>
      <c r="C430" s="15"/>
      <c r="D430" s="15"/>
      <c r="E430" s="15"/>
      <c r="F430" s="15"/>
      <c r="G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2.5">
      <c r="A431" s="15"/>
      <c r="B431" s="15"/>
      <c r="C431" s="15"/>
      <c r="D431" s="15"/>
      <c r="E431" s="15"/>
      <c r="F431" s="15"/>
      <c r="G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2.5">
      <c r="A432" s="15"/>
      <c r="B432" s="15"/>
      <c r="C432" s="15"/>
      <c r="D432" s="15"/>
      <c r="E432" s="15"/>
      <c r="F432" s="15"/>
      <c r="G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2.5">
      <c r="A433" s="15"/>
      <c r="B433" s="15"/>
      <c r="C433" s="15"/>
      <c r="D433" s="15"/>
      <c r="E433" s="15"/>
      <c r="F433" s="15"/>
      <c r="G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2.5">
      <c r="A434" s="15"/>
      <c r="B434" s="15"/>
      <c r="C434" s="15"/>
      <c r="D434" s="15"/>
      <c r="E434" s="15"/>
      <c r="F434" s="15"/>
      <c r="G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2.5">
      <c r="A435" s="15"/>
      <c r="B435" s="15"/>
      <c r="C435" s="15"/>
      <c r="D435" s="15"/>
      <c r="E435" s="15"/>
      <c r="F435" s="15"/>
      <c r="G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2.5">
      <c r="A436" s="15"/>
      <c r="B436" s="15"/>
      <c r="C436" s="15"/>
      <c r="D436" s="15"/>
      <c r="E436" s="15"/>
      <c r="F436" s="15"/>
      <c r="G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2.5">
      <c r="A437" s="15"/>
      <c r="B437" s="15"/>
      <c r="C437" s="15"/>
      <c r="D437" s="15"/>
      <c r="E437" s="15"/>
      <c r="F437" s="15"/>
      <c r="G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2.5">
      <c r="A438" s="15"/>
      <c r="B438" s="15"/>
      <c r="C438" s="15"/>
      <c r="D438" s="15"/>
      <c r="E438" s="15"/>
      <c r="F438" s="15"/>
      <c r="G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2.5">
      <c r="A439" s="15"/>
      <c r="B439" s="15"/>
      <c r="C439" s="15"/>
      <c r="D439" s="15"/>
      <c r="E439" s="15"/>
      <c r="F439" s="15"/>
      <c r="G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2.5">
      <c r="A440" s="15"/>
      <c r="B440" s="15"/>
      <c r="C440" s="15"/>
      <c r="D440" s="15"/>
      <c r="E440" s="15"/>
      <c r="F440" s="15"/>
      <c r="G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2.5">
      <c r="A441" s="15"/>
      <c r="B441" s="15"/>
      <c r="C441" s="15"/>
      <c r="D441" s="15"/>
      <c r="E441" s="15"/>
      <c r="F441" s="15"/>
      <c r="G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2.5">
      <c r="A442" s="15"/>
      <c r="B442" s="15"/>
      <c r="C442" s="15"/>
      <c r="D442" s="15"/>
      <c r="E442" s="15"/>
      <c r="F442" s="15"/>
      <c r="G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2.5">
      <c r="A443" s="15"/>
      <c r="B443" s="15"/>
      <c r="C443" s="15"/>
      <c r="D443" s="15"/>
      <c r="E443" s="15"/>
      <c r="F443" s="15"/>
      <c r="G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2.5">
      <c r="A444" s="15"/>
      <c r="B444" s="15"/>
      <c r="C444" s="15"/>
      <c r="D444" s="15"/>
      <c r="E444" s="15"/>
      <c r="F444" s="15"/>
      <c r="G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2.5">
      <c r="A445" s="15"/>
      <c r="B445" s="15"/>
      <c r="C445" s="15"/>
      <c r="D445" s="15"/>
      <c r="E445" s="15"/>
      <c r="F445" s="15"/>
      <c r="G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2.5">
      <c r="A446" s="15"/>
      <c r="B446" s="15"/>
      <c r="C446" s="15"/>
      <c r="D446" s="15"/>
      <c r="E446" s="15"/>
      <c r="F446" s="15"/>
      <c r="G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2.5">
      <c r="A447" s="15"/>
      <c r="B447" s="15"/>
      <c r="C447" s="15"/>
      <c r="D447" s="15"/>
      <c r="E447" s="15"/>
      <c r="F447" s="15"/>
      <c r="G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2.5">
      <c r="A448" s="15"/>
      <c r="B448" s="15"/>
      <c r="C448" s="15"/>
      <c r="D448" s="15"/>
      <c r="E448" s="15"/>
      <c r="F448" s="15"/>
      <c r="G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2.5">
      <c r="A449" s="15"/>
      <c r="B449" s="15"/>
      <c r="C449" s="15"/>
      <c r="D449" s="15"/>
      <c r="E449" s="15"/>
      <c r="F449" s="15"/>
      <c r="G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2.5">
      <c r="A450" s="15"/>
      <c r="B450" s="15"/>
      <c r="C450" s="15"/>
      <c r="D450" s="15"/>
      <c r="E450" s="15"/>
      <c r="F450" s="15"/>
      <c r="G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2.5">
      <c r="A451" s="15"/>
      <c r="B451" s="15"/>
      <c r="C451" s="15"/>
      <c r="D451" s="15"/>
      <c r="E451" s="15"/>
      <c r="F451" s="15"/>
      <c r="G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2.5">
      <c r="A452" s="15"/>
      <c r="B452" s="15"/>
      <c r="C452" s="15"/>
      <c r="D452" s="15"/>
      <c r="E452" s="15"/>
      <c r="F452" s="15"/>
      <c r="G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2.5">
      <c r="A453" s="15"/>
      <c r="B453" s="15"/>
      <c r="C453" s="15"/>
      <c r="D453" s="15"/>
      <c r="E453" s="15"/>
      <c r="F453" s="15"/>
      <c r="G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2.5">
      <c r="A454" s="15"/>
      <c r="B454" s="15"/>
      <c r="C454" s="15"/>
      <c r="D454" s="15"/>
      <c r="E454" s="15"/>
      <c r="F454" s="15"/>
      <c r="G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2.5">
      <c r="A455" s="15"/>
      <c r="B455" s="15"/>
      <c r="C455" s="15"/>
      <c r="D455" s="15"/>
      <c r="E455" s="15"/>
      <c r="F455" s="15"/>
      <c r="G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2.5">
      <c r="A456" s="15"/>
      <c r="B456" s="15"/>
      <c r="C456" s="15"/>
      <c r="D456" s="15"/>
      <c r="E456" s="15"/>
      <c r="F456" s="15"/>
      <c r="G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2.5">
      <c r="A457" s="15"/>
      <c r="B457" s="15"/>
      <c r="C457" s="15"/>
      <c r="D457" s="15"/>
      <c r="E457" s="15"/>
      <c r="F457" s="15"/>
      <c r="G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2.5">
      <c r="A458" s="15"/>
      <c r="B458" s="15"/>
      <c r="C458" s="15"/>
      <c r="D458" s="15"/>
      <c r="E458" s="15"/>
      <c r="F458" s="15"/>
      <c r="G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2.5">
      <c r="A459" s="15"/>
      <c r="B459" s="15"/>
      <c r="C459" s="15"/>
      <c r="D459" s="15"/>
      <c r="E459" s="15"/>
      <c r="F459" s="15"/>
      <c r="G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2.5">
      <c r="A460" s="15"/>
      <c r="B460" s="15"/>
      <c r="C460" s="15"/>
      <c r="D460" s="15"/>
      <c r="E460" s="15"/>
      <c r="F460" s="15"/>
      <c r="G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2.5">
      <c r="A461" s="15"/>
      <c r="B461" s="15"/>
      <c r="C461" s="15"/>
      <c r="D461" s="15"/>
      <c r="E461" s="15"/>
      <c r="F461" s="15"/>
      <c r="G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2.5">
      <c r="A462" s="15"/>
      <c r="B462" s="15"/>
      <c r="C462" s="15"/>
      <c r="D462" s="15"/>
      <c r="E462" s="15"/>
      <c r="F462" s="15"/>
      <c r="G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2.5">
      <c r="A463" s="15"/>
      <c r="B463" s="15"/>
      <c r="C463" s="15"/>
      <c r="D463" s="15"/>
      <c r="E463" s="15"/>
      <c r="F463" s="15"/>
      <c r="G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2.5">
      <c r="A464" s="15"/>
      <c r="B464" s="15"/>
      <c r="C464" s="15"/>
      <c r="D464" s="15"/>
      <c r="E464" s="15"/>
      <c r="F464" s="15"/>
      <c r="G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2.5">
      <c r="A465" s="15"/>
      <c r="B465" s="15"/>
      <c r="C465" s="15"/>
      <c r="D465" s="15"/>
      <c r="E465" s="15"/>
      <c r="F465" s="15"/>
      <c r="G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2.5">
      <c r="A466" s="15"/>
      <c r="B466" s="15"/>
      <c r="C466" s="15"/>
      <c r="D466" s="15"/>
      <c r="E466" s="15"/>
      <c r="F466" s="15"/>
      <c r="G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2.5">
      <c r="A467" s="15"/>
      <c r="B467" s="15"/>
      <c r="C467" s="15"/>
      <c r="D467" s="15"/>
      <c r="E467" s="15"/>
      <c r="F467" s="15"/>
      <c r="G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2.5">
      <c r="A468" s="15"/>
      <c r="B468" s="15"/>
      <c r="C468" s="15"/>
      <c r="D468" s="15"/>
      <c r="E468" s="15"/>
      <c r="F468" s="15"/>
      <c r="G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2.5">
      <c r="A469" s="15"/>
      <c r="B469" s="15"/>
      <c r="C469" s="15"/>
      <c r="D469" s="15"/>
      <c r="E469" s="15"/>
      <c r="F469" s="15"/>
      <c r="G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2.5">
      <c r="A470" s="15"/>
      <c r="B470" s="15"/>
      <c r="C470" s="15"/>
      <c r="D470" s="15"/>
      <c r="E470" s="15"/>
      <c r="F470" s="15"/>
      <c r="G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2.5">
      <c r="A471" s="15"/>
      <c r="B471" s="15"/>
      <c r="C471" s="15"/>
      <c r="D471" s="15"/>
      <c r="E471" s="15"/>
      <c r="F471" s="15"/>
      <c r="G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2.5">
      <c r="A472" s="15"/>
      <c r="B472" s="15"/>
      <c r="C472" s="15"/>
      <c r="D472" s="15"/>
      <c r="E472" s="15"/>
      <c r="F472" s="15"/>
      <c r="G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2.5">
      <c r="A473" s="15"/>
      <c r="B473" s="15"/>
      <c r="C473" s="15"/>
      <c r="D473" s="15"/>
      <c r="E473" s="15"/>
      <c r="F473" s="15"/>
      <c r="G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2.5">
      <c r="A474" s="15"/>
      <c r="B474" s="15"/>
      <c r="C474" s="15"/>
      <c r="D474" s="15"/>
      <c r="E474" s="15"/>
      <c r="F474" s="15"/>
      <c r="G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2.5">
      <c r="A475" s="15"/>
      <c r="B475" s="15"/>
      <c r="C475" s="15"/>
      <c r="D475" s="15"/>
      <c r="E475" s="15"/>
      <c r="F475" s="15"/>
      <c r="G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2.5">
      <c r="A476" s="15"/>
      <c r="B476" s="15"/>
      <c r="C476" s="15"/>
      <c r="D476" s="15"/>
      <c r="E476" s="15"/>
      <c r="F476" s="15"/>
      <c r="G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2.5">
      <c r="A477" s="15"/>
      <c r="B477" s="15"/>
      <c r="C477" s="15"/>
      <c r="D477" s="15"/>
      <c r="E477" s="15"/>
      <c r="F477" s="15"/>
      <c r="G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2.5">
      <c r="A478" s="15"/>
      <c r="B478" s="15"/>
      <c r="C478" s="15"/>
      <c r="D478" s="15"/>
      <c r="E478" s="15"/>
      <c r="F478" s="15"/>
      <c r="G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2.5">
      <c r="A479" s="15"/>
      <c r="B479" s="15"/>
      <c r="C479" s="15"/>
      <c r="D479" s="15"/>
      <c r="E479" s="15"/>
      <c r="F479" s="15"/>
      <c r="G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2.5">
      <c r="A480" s="15"/>
      <c r="B480" s="15"/>
      <c r="C480" s="15"/>
      <c r="D480" s="15"/>
      <c r="E480" s="15"/>
      <c r="F480" s="15"/>
      <c r="G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2.5">
      <c r="A481" s="15"/>
      <c r="B481" s="15"/>
      <c r="C481" s="15"/>
      <c r="D481" s="15"/>
      <c r="E481" s="15"/>
      <c r="F481" s="15"/>
      <c r="G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2.5">
      <c r="A482" s="15"/>
      <c r="B482" s="15"/>
      <c r="C482" s="15"/>
      <c r="D482" s="15"/>
      <c r="E482" s="15"/>
      <c r="F482" s="15"/>
      <c r="G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2.5">
      <c r="A483" s="15"/>
      <c r="B483" s="15"/>
      <c r="C483" s="15"/>
      <c r="D483" s="15"/>
      <c r="E483" s="15"/>
      <c r="F483" s="15"/>
      <c r="G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2.5">
      <c r="A484" s="15"/>
      <c r="B484" s="15"/>
      <c r="C484" s="15"/>
      <c r="D484" s="15"/>
      <c r="E484" s="15"/>
      <c r="F484" s="15"/>
      <c r="G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2.5">
      <c r="A485" s="15"/>
      <c r="B485" s="15"/>
      <c r="C485" s="15"/>
      <c r="D485" s="15"/>
      <c r="E485" s="15"/>
      <c r="F485" s="15"/>
      <c r="G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2.5">
      <c r="A486" s="15"/>
      <c r="B486" s="15"/>
      <c r="C486" s="15"/>
      <c r="D486" s="15"/>
      <c r="E486" s="15"/>
      <c r="F486" s="15"/>
      <c r="G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2.5">
      <c r="A487" s="15"/>
      <c r="B487" s="15"/>
      <c r="C487" s="15"/>
      <c r="D487" s="15"/>
      <c r="E487" s="15"/>
      <c r="F487" s="15"/>
      <c r="G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2.5">
      <c r="A488" s="15"/>
      <c r="B488" s="15"/>
      <c r="C488" s="15"/>
      <c r="D488" s="15"/>
      <c r="E488" s="15"/>
      <c r="F488" s="15"/>
      <c r="G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2.5">
      <c r="A489" s="15"/>
      <c r="B489" s="15"/>
      <c r="C489" s="15"/>
      <c r="D489" s="15"/>
      <c r="E489" s="15"/>
      <c r="F489" s="15"/>
      <c r="G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2.5">
      <c r="A490" s="15"/>
      <c r="B490" s="15"/>
      <c r="C490" s="15"/>
      <c r="D490" s="15"/>
      <c r="E490" s="15"/>
      <c r="F490" s="15"/>
      <c r="G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2.5">
      <c r="A491" s="15"/>
      <c r="B491" s="15"/>
      <c r="C491" s="15"/>
      <c r="D491" s="15"/>
      <c r="E491" s="15"/>
      <c r="F491" s="15"/>
      <c r="G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2.5">
      <c r="A492" s="15"/>
      <c r="B492" s="15"/>
      <c r="C492" s="15"/>
      <c r="D492" s="15"/>
      <c r="E492" s="15"/>
      <c r="F492" s="15"/>
      <c r="G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2.5">
      <c r="A493" s="15"/>
      <c r="B493" s="15"/>
      <c r="C493" s="15"/>
      <c r="D493" s="15"/>
      <c r="E493" s="15"/>
      <c r="F493" s="15"/>
      <c r="G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2.5">
      <c r="A494" s="15"/>
      <c r="B494" s="15"/>
      <c r="C494" s="15"/>
      <c r="D494" s="15"/>
      <c r="E494" s="15"/>
      <c r="F494" s="15"/>
      <c r="G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2.5">
      <c r="A495" s="15"/>
      <c r="B495" s="15"/>
      <c r="C495" s="15"/>
      <c r="D495" s="15"/>
      <c r="E495" s="15"/>
      <c r="F495" s="15"/>
      <c r="G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2.5">
      <c r="A496" s="15"/>
      <c r="B496" s="15"/>
      <c r="C496" s="15"/>
      <c r="D496" s="15"/>
      <c r="E496" s="15"/>
      <c r="F496" s="15"/>
      <c r="G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2.5">
      <c r="A497" s="15"/>
      <c r="B497" s="15"/>
      <c r="C497" s="15"/>
      <c r="D497" s="15"/>
      <c r="E497" s="15"/>
      <c r="F497" s="15"/>
      <c r="G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2.5">
      <c r="A498" s="15"/>
      <c r="B498" s="15"/>
      <c r="C498" s="15"/>
      <c r="D498" s="15"/>
      <c r="E498" s="15"/>
      <c r="F498" s="15"/>
      <c r="G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2.5">
      <c r="A499" s="15"/>
      <c r="B499" s="15"/>
      <c r="C499" s="15"/>
      <c r="D499" s="15"/>
      <c r="E499" s="15"/>
      <c r="F499" s="15"/>
      <c r="G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2.5">
      <c r="A500" s="15"/>
      <c r="B500" s="15"/>
      <c r="C500" s="15"/>
      <c r="D500" s="15"/>
      <c r="E500" s="15"/>
      <c r="F500" s="15"/>
      <c r="G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2.5">
      <c r="A501" s="15"/>
      <c r="B501" s="15"/>
      <c r="C501" s="15"/>
      <c r="D501" s="15"/>
      <c r="E501" s="15"/>
      <c r="F501" s="15"/>
      <c r="G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2.5">
      <c r="A502" s="15"/>
      <c r="B502" s="15"/>
      <c r="C502" s="15"/>
      <c r="D502" s="15"/>
      <c r="E502" s="15"/>
      <c r="F502" s="15"/>
      <c r="G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2.5">
      <c r="A503" s="15"/>
      <c r="B503" s="15"/>
      <c r="C503" s="15"/>
      <c r="D503" s="15"/>
      <c r="E503" s="15"/>
      <c r="F503" s="15"/>
      <c r="G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2.5">
      <c r="A504" s="15"/>
      <c r="B504" s="15"/>
      <c r="C504" s="15"/>
      <c r="D504" s="15"/>
      <c r="E504" s="15"/>
      <c r="F504" s="15"/>
      <c r="G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2.5">
      <c r="A505" s="15"/>
      <c r="B505" s="15"/>
      <c r="C505" s="15"/>
      <c r="D505" s="15"/>
      <c r="E505" s="15"/>
      <c r="F505" s="15"/>
      <c r="G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2.5">
      <c r="A506" s="15"/>
      <c r="B506" s="15"/>
      <c r="C506" s="15"/>
      <c r="D506" s="15"/>
      <c r="E506" s="15"/>
      <c r="F506" s="15"/>
      <c r="G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2.5">
      <c r="A507" s="15"/>
      <c r="B507" s="15"/>
      <c r="C507" s="15"/>
      <c r="D507" s="15"/>
      <c r="E507" s="15"/>
      <c r="F507" s="15"/>
      <c r="G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2.5">
      <c r="A508" s="15"/>
      <c r="B508" s="15"/>
      <c r="C508" s="15"/>
      <c r="D508" s="15"/>
      <c r="E508" s="15"/>
      <c r="F508" s="15"/>
      <c r="G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2.5">
      <c r="A509" s="15"/>
      <c r="B509" s="15"/>
      <c r="C509" s="15"/>
      <c r="D509" s="15"/>
      <c r="E509" s="15"/>
      <c r="F509" s="15"/>
      <c r="G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2.5">
      <c r="A510" s="15"/>
      <c r="B510" s="15"/>
      <c r="C510" s="15"/>
      <c r="D510" s="15"/>
      <c r="E510" s="15"/>
      <c r="F510" s="15"/>
      <c r="G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2.5">
      <c r="A511" s="15"/>
      <c r="B511" s="15"/>
      <c r="C511" s="15"/>
      <c r="D511" s="15"/>
      <c r="E511" s="15"/>
      <c r="F511" s="15"/>
      <c r="G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2.5">
      <c r="A512" s="15"/>
      <c r="B512" s="15"/>
      <c r="C512" s="15"/>
      <c r="D512" s="15"/>
      <c r="E512" s="15"/>
      <c r="F512" s="15"/>
      <c r="G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2.5">
      <c r="A513" s="15"/>
      <c r="B513" s="15"/>
      <c r="C513" s="15"/>
      <c r="D513" s="15"/>
      <c r="E513" s="15"/>
      <c r="F513" s="15"/>
      <c r="G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2.5">
      <c r="A514" s="15"/>
      <c r="B514" s="15"/>
      <c r="C514" s="15"/>
      <c r="D514" s="15"/>
      <c r="E514" s="15"/>
      <c r="F514" s="15"/>
      <c r="G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2.5">
      <c r="A515" s="15"/>
      <c r="B515" s="15"/>
      <c r="C515" s="15"/>
      <c r="D515" s="15"/>
      <c r="E515" s="15"/>
      <c r="F515" s="15"/>
      <c r="G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2.5">
      <c r="A516" s="15"/>
      <c r="B516" s="15"/>
      <c r="C516" s="15"/>
      <c r="D516" s="15"/>
      <c r="E516" s="15"/>
      <c r="F516" s="15"/>
      <c r="G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2.5">
      <c r="A517" s="15"/>
      <c r="B517" s="15"/>
      <c r="C517" s="15"/>
      <c r="D517" s="15"/>
      <c r="E517" s="15"/>
      <c r="F517" s="15"/>
      <c r="G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2.5">
      <c r="A518" s="15"/>
      <c r="B518" s="15"/>
      <c r="C518" s="15"/>
      <c r="D518" s="15"/>
      <c r="E518" s="15"/>
      <c r="F518" s="15"/>
      <c r="G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2.5">
      <c r="A519" s="15"/>
      <c r="B519" s="15"/>
      <c r="C519" s="15"/>
      <c r="D519" s="15"/>
      <c r="E519" s="15"/>
      <c r="F519" s="15"/>
      <c r="G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2.5">
      <c r="A520" s="15"/>
      <c r="B520" s="15"/>
      <c r="C520" s="15"/>
      <c r="D520" s="15"/>
      <c r="E520" s="15"/>
      <c r="F520" s="15"/>
      <c r="G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2.5">
      <c r="A521" s="15"/>
      <c r="B521" s="15"/>
      <c r="C521" s="15"/>
      <c r="D521" s="15"/>
      <c r="E521" s="15"/>
      <c r="F521" s="15"/>
      <c r="G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2.5">
      <c r="A522" s="15"/>
      <c r="B522" s="15"/>
      <c r="C522" s="15"/>
      <c r="D522" s="15"/>
      <c r="E522" s="15"/>
      <c r="F522" s="15"/>
      <c r="G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2.5">
      <c r="A523" s="15"/>
      <c r="B523" s="15"/>
      <c r="C523" s="15"/>
      <c r="D523" s="15"/>
      <c r="E523" s="15"/>
      <c r="F523" s="15"/>
      <c r="G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2.5">
      <c r="A524" s="15"/>
      <c r="B524" s="15"/>
      <c r="C524" s="15"/>
      <c r="D524" s="15"/>
      <c r="E524" s="15"/>
      <c r="F524" s="15"/>
      <c r="G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2.5">
      <c r="A525" s="15"/>
      <c r="B525" s="15"/>
      <c r="C525" s="15"/>
      <c r="D525" s="15"/>
      <c r="E525" s="15"/>
      <c r="F525" s="15"/>
      <c r="G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2.5">
      <c r="A526" s="15"/>
      <c r="B526" s="15"/>
      <c r="C526" s="15"/>
      <c r="D526" s="15"/>
      <c r="E526" s="15"/>
      <c r="F526" s="15"/>
      <c r="G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2.5">
      <c r="A527" s="15"/>
      <c r="B527" s="15"/>
      <c r="C527" s="15"/>
      <c r="D527" s="15"/>
      <c r="E527" s="15"/>
      <c r="F527" s="15"/>
      <c r="G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2.5">
      <c r="A528" s="15"/>
      <c r="B528" s="15"/>
      <c r="C528" s="15"/>
      <c r="D528" s="15"/>
      <c r="E528" s="15"/>
      <c r="F528" s="15"/>
      <c r="G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2.5">
      <c r="A529" s="15"/>
      <c r="B529" s="15"/>
      <c r="C529" s="15"/>
      <c r="D529" s="15"/>
      <c r="E529" s="15"/>
      <c r="F529" s="15"/>
      <c r="G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2.5">
      <c r="A530" s="15"/>
      <c r="B530" s="15"/>
      <c r="C530" s="15"/>
      <c r="D530" s="15"/>
      <c r="E530" s="15"/>
      <c r="F530" s="15"/>
      <c r="G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2.5">
      <c r="A531" s="15"/>
      <c r="B531" s="15"/>
      <c r="C531" s="15"/>
      <c r="D531" s="15"/>
      <c r="E531" s="15"/>
      <c r="F531" s="15"/>
      <c r="G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2.5">
      <c r="A532" s="15"/>
      <c r="B532" s="15"/>
      <c r="C532" s="15"/>
      <c r="D532" s="15"/>
      <c r="E532" s="15"/>
      <c r="F532" s="15"/>
      <c r="G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2.5">
      <c r="A533" s="15"/>
      <c r="B533" s="15"/>
      <c r="C533" s="15"/>
      <c r="D533" s="15"/>
      <c r="E533" s="15"/>
      <c r="F533" s="15"/>
      <c r="G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2.5">
      <c r="A534" s="15"/>
      <c r="B534" s="15"/>
      <c r="C534" s="15"/>
      <c r="D534" s="15"/>
      <c r="E534" s="15"/>
      <c r="F534" s="15"/>
      <c r="G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2.5">
      <c r="A535" s="15"/>
      <c r="B535" s="15"/>
      <c r="C535" s="15"/>
      <c r="D535" s="15"/>
      <c r="E535" s="15"/>
      <c r="F535" s="15"/>
      <c r="G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2.5">
      <c r="A536" s="15"/>
      <c r="B536" s="15"/>
      <c r="C536" s="15"/>
      <c r="D536" s="15"/>
      <c r="E536" s="15"/>
      <c r="F536" s="15"/>
      <c r="G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2.5">
      <c r="A537" s="15"/>
      <c r="B537" s="15"/>
      <c r="C537" s="15"/>
      <c r="D537" s="15"/>
      <c r="E537" s="15"/>
      <c r="F537" s="15"/>
      <c r="G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2.5">
      <c r="A538" s="15"/>
      <c r="B538" s="15"/>
      <c r="C538" s="15"/>
      <c r="D538" s="15"/>
      <c r="E538" s="15"/>
      <c r="F538" s="15"/>
      <c r="G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2.5">
      <c r="A539" s="15"/>
      <c r="B539" s="15"/>
      <c r="C539" s="15"/>
      <c r="D539" s="15"/>
      <c r="E539" s="15"/>
      <c r="F539" s="15"/>
      <c r="G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2.5">
      <c r="A540" s="15"/>
      <c r="B540" s="15"/>
      <c r="C540" s="15"/>
      <c r="D540" s="15"/>
      <c r="E540" s="15"/>
      <c r="F540" s="15"/>
      <c r="G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2.5">
      <c r="A541" s="15"/>
      <c r="B541" s="15"/>
      <c r="C541" s="15"/>
      <c r="D541" s="15"/>
      <c r="E541" s="15"/>
      <c r="F541" s="15"/>
      <c r="G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2.5">
      <c r="A542" s="15"/>
      <c r="B542" s="15"/>
      <c r="C542" s="15"/>
      <c r="D542" s="15"/>
      <c r="E542" s="15"/>
      <c r="F542" s="15"/>
      <c r="G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2.5">
      <c r="A543" s="15"/>
      <c r="B543" s="15"/>
      <c r="C543" s="15"/>
      <c r="D543" s="15"/>
      <c r="E543" s="15"/>
      <c r="F543" s="15"/>
      <c r="G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2.5">
      <c r="A544" s="15"/>
      <c r="B544" s="15"/>
      <c r="C544" s="15"/>
      <c r="D544" s="15"/>
      <c r="E544" s="15"/>
      <c r="F544" s="15"/>
      <c r="G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2.5">
      <c r="A545" s="15"/>
      <c r="B545" s="15"/>
      <c r="C545" s="15"/>
      <c r="D545" s="15"/>
      <c r="E545" s="15"/>
      <c r="F545" s="15"/>
      <c r="G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2.5">
      <c r="A546" s="15"/>
      <c r="B546" s="15"/>
      <c r="C546" s="15"/>
      <c r="D546" s="15"/>
      <c r="E546" s="15"/>
      <c r="F546" s="15"/>
      <c r="G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2.5">
      <c r="A547" s="15"/>
      <c r="B547" s="15"/>
      <c r="C547" s="15"/>
      <c r="D547" s="15"/>
      <c r="E547" s="15"/>
      <c r="F547" s="15"/>
      <c r="G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2.5">
      <c r="A548" s="15"/>
      <c r="B548" s="15"/>
      <c r="C548" s="15"/>
      <c r="D548" s="15"/>
      <c r="E548" s="15"/>
      <c r="F548" s="15"/>
      <c r="G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2.5">
      <c r="A549" s="15"/>
      <c r="B549" s="15"/>
      <c r="C549" s="15"/>
      <c r="D549" s="15"/>
      <c r="E549" s="15"/>
      <c r="F549" s="15"/>
      <c r="G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2.5">
      <c r="A550" s="15"/>
      <c r="B550" s="15"/>
      <c r="C550" s="15"/>
      <c r="D550" s="15"/>
      <c r="E550" s="15"/>
      <c r="F550" s="15"/>
      <c r="G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2.5">
      <c r="A551" s="15"/>
      <c r="B551" s="15"/>
      <c r="C551" s="15"/>
      <c r="D551" s="15"/>
      <c r="E551" s="15"/>
      <c r="F551" s="15"/>
      <c r="G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2.5">
      <c r="A552" s="15"/>
      <c r="B552" s="15"/>
      <c r="C552" s="15"/>
      <c r="D552" s="15"/>
      <c r="E552" s="15"/>
      <c r="F552" s="15"/>
      <c r="G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2.5">
      <c r="A553" s="15"/>
      <c r="B553" s="15"/>
      <c r="C553" s="15"/>
      <c r="D553" s="15"/>
      <c r="E553" s="15"/>
      <c r="F553" s="15"/>
      <c r="G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2.5">
      <c r="A554" s="15"/>
      <c r="B554" s="15"/>
      <c r="C554" s="15"/>
      <c r="D554" s="15"/>
      <c r="E554" s="15"/>
      <c r="F554" s="15"/>
      <c r="G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2.5">
      <c r="A555" s="15"/>
      <c r="B555" s="15"/>
      <c r="C555" s="15"/>
      <c r="D555" s="15"/>
      <c r="E555" s="15"/>
      <c r="F555" s="15"/>
      <c r="G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2.5">
      <c r="A556" s="15"/>
      <c r="B556" s="15"/>
      <c r="C556" s="15"/>
      <c r="D556" s="15"/>
      <c r="E556" s="15"/>
      <c r="F556" s="15"/>
      <c r="G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2.5">
      <c r="A557" s="15"/>
      <c r="B557" s="15"/>
      <c r="C557" s="15"/>
      <c r="D557" s="15"/>
      <c r="E557" s="15"/>
      <c r="F557" s="15"/>
      <c r="G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2.5">
      <c r="A558" s="15"/>
      <c r="B558" s="15"/>
      <c r="C558" s="15"/>
      <c r="D558" s="15"/>
      <c r="E558" s="15"/>
      <c r="F558" s="15"/>
      <c r="G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2.5">
      <c r="A559" s="15"/>
      <c r="B559" s="15"/>
      <c r="C559" s="15"/>
      <c r="D559" s="15"/>
      <c r="E559" s="15"/>
      <c r="F559" s="15"/>
      <c r="G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2.5">
      <c r="A560" s="15"/>
      <c r="B560" s="15"/>
      <c r="C560" s="15"/>
      <c r="D560" s="15"/>
      <c r="E560" s="15"/>
      <c r="F560" s="15"/>
      <c r="G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2.5">
      <c r="A561" s="15"/>
      <c r="B561" s="15"/>
      <c r="C561" s="15"/>
      <c r="D561" s="15"/>
      <c r="E561" s="15"/>
      <c r="F561" s="15"/>
      <c r="G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2.5">
      <c r="A562" s="15"/>
      <c r="B562" s="15"/>
      <c r="C562" s="15"/>
      <c r="D562" s="15"/>
      <c r="E562" s="15"/>
      <c r="F562" s="15"/>
      <c r="G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2.5">
      <c r="A563" s="15"/>
      <c r="B563" s="15"/>
      <c r="C563" s="15"/>
      <c r="D563" s="15"/>
      <c r="E563" s="15"/>
      <c r="F563" s="15"/>
      <c r="G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2.5">
      <c r="A564" s="15"/>
      <c r="B564" s="15"/>
      <c r="C564" s="15"/>
      <c r="D564" s="15"/>
      <c r="E564" s="15"/>
      <c r="F564" s="15"/>
      <c r="G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2.5">
      <c r="A565" s="15"/>
      <c r="B565" s="15"/>
      <c r="C565" s="15"/>
      <c r="D565" s="15"/>
      <c r="E565" s="15"/>
      <c r="F565" s="15"/>
      <c r="G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2.5">
      <c r="A566" s="15"/>
      <c r="B566" s="15"/>
      <c r="C566" s="15"/>
      <c r="D566" s="15"/>
      <c r="E566" s="15"/>
      <c r="F566" s="15"/>
      <c r="G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2.5">
      <c r="A567" s="15"/>
      <c r="B567" s="15"/>
      <c r="C567" s="15"/>
      <c r="D567" s="15"/>
      <c r="E567" s="15"/>
      <c r="F567" s="15"/>
      <c r="G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2.5">
      <c r="A568" s="15"/>
      <c r="B568" s="15"/>
      <c r="C568" s="15"/>
      <c r="D568" s="15"/>
      <c r="E568" s="15"/>
      <c r="F568" s="15"/>
      <c r="G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2.5">
      <c r="A569" s="15"/>
      <c r="B569" s="15"/>
      <c r="C569" s="15"/>
      <c r="D569" s="15"/>
      <c r="E569" s="15"/>
      <c r="F569" s="15"/>
      <c r="G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2.5">
      <c r="A570" s="15"/>
      <c r="B570" s="15"/>
      <c r="C570" s="15"/>
      <c r="D570" s="15"/>
      <c r="E570" s="15"/>
      <c r="F570" s="15"/>
      <c r="G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2.5">
      <c r="A571" s="15"/>
      <c r="B571" s="15"/>
      <c r="C571" s="15"/>
      <c r="D571" s="15"/>
      <c r="E571" s="15"/>
      <c r="F571" s="15"/>
      <c r="G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2.5">
      <c r="A572" s="15"/>
      <c r="B572" s="15"/>
      <c r="C572" s="15"/>
      <c r="D572" s="15"/>
      <c r="E572" s="15"/>
      <c r="F572" s="15"/>
      <c r="G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2.5">
      <c r="A573" s="15"/>
      <c r="B573" s="15"/>
      <c r="C573" s="15"/>
      <c r="D573" s="15"/>
      <c r="E573" s="15"/>
      <c r="F573" s="15"/>
      <c r="G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2.5">
      <c r="A574" s="15"/>
      <c r="B574" s="15"/>
      <c r="C574" s="15"/>
      <c r="D574" s="15"/>
      <c r="E574" s="15"/>
      <c r="F574" s="15"/>
      <c r="G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2.5">
      <c r="A575" s="15"/>
      <c r="B575" s="15"/>
      <c r="C575" s="15"/>
      <c r="D575" s="15"/>
      <c r="E575" s="15"/>
      <c r="F575" s="15"/>
      <c r="G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2.5">
      <c r="A576" s="15"/>
      <c r="B576" s="15"/>
      <c r="C576" s="15"/>
      <c r="D576" s="15"/>
      <c r="E576" s="15"/>
      <c r="F576" s="15"/>
      <c r="G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2.5">
      <c r="A577" s="15"/>
      <c r="B577" s="15"/>
      <c r="C577" s="15"/>
      <c r="D577" s="15"/>
      <c r="E577" s="15"/>
      <c r="F577" s="15"/>
      <c r="G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2.5">
      <c r="A578" s="15"/>
      <c r="B578" s="15"/>
      <c r="C578" s="15"/>
      <c r="D578" s="15"/>
      <c r="E578" s="15"/>
      <c r="F578" s="15"/>
      <c r="G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2.5">
      <c r="A579" s="15"/>
      <c r="B579" s="15"/>
      <c r="C579" s="15"/>
      <c r="D579" s="15"/>
      <c r="E579" s="15"/>
      <c r="F579" s="15"/>
      <c r="G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2.5">
      <c r="A580" s="15"/>
      <c r="B580" s="15"/>
      <c r="C580" s="15"/>
      <c r="D580" s="15"/>
      <c r="E580" s="15"/>
      <c r="F580" s="15"/>
      <c r="G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2.5">
      <c r="A581" s="15"/>
      <c r="B581" s="15"/>
      <c r="C581" s="15"/>
      <c r="D581" s="15"/>
      <c r="E581" s="15"/>
      <c r="F581" s="15"/>
      <c r="G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2.5">
      <c r="A582" s="15"/>
      <c r="B582" s="15"/>
      <c r="C582" s="15"/>
      <c r="D582" s="15"/>
      <c r="E582" s="15"/>
      <c r="F582" s="15"/>
      <c r="G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2.5">
      <c r="A583" s="15"/>
      <c r="B583" s="15"/>
      <c r="C583" s="15"/>
      <c r="D583" s="15"/>
      <c r="E583" s="15"/>
      <c r="F583" s="15"/>
      <c r="G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2.5">
      <c r="A584" s="15"/>
      <c r="B584" s="15"/>
      <c r="C584" s="15"/>
      <c r="D584" s="15"/>
      <c r="E584" s="15"/>
      <c r="F584" s="15"/>
      <c r="G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2.5">
      <c r="A585" s="15"/>
      <c r="B585" s="15"/>
      <c r="C585" s="15"/>
      <c r="D585" s="15"/>
      <c r="E585" s="15"/>
      <c r="F585" s="15"/>
      <c r="G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2.5">
      <c r="A586" s="15"/>
      <c r="B586" s="15"/>
      <c r="C586" s="15"/>
      <c r="D586" s="15"/>
      <c r="E586" s="15"/>
      <c r="F586" s="15"/>
      <c r="G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2.5">
      <c r="A587" s="15"/>
      <c r="B587" s="15"/>
      <c r="C587" s="15"/>
      <c r="D587" s="15"/>
      <c r="E587" s="15"/>
      <c r="F587" s="15"/>
      <c r="G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2.5">
      <c r="A588" s="15"/>
      <c r="B588" s="15"/>
      <c r="C588" s="15"/>
      <c r="D588" s="15"/>
      <c r="E588" s="15"/>
      <c r="F588" s="15"/>
      <c r="G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2.5">
      <c r="A589" s="15"/>
      <c r="B589" s="15"/>
      <c r="C589" s="15"/>
      <c r="D589" s="15"/>
      <c r="E589" s="15"/>
      <c r="F589" s="15"/>
      <c r="G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2.5">
      <c r="A590" s="15"/>
      <c r="B590" s="15"/>
      <c r="C590" s="15"/>
      <c r="D590" s="15"/>
      <c r="E590" s="15"/>
      <c r="F590" s="15"/>
      <c r="G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2.5">
      <c r="A591" s="15"/>
      <c r="B591" s="15"/>
      <c r="C591" s="15"/>
      <c r="D591" s="15"/>
      <c r="E591" s="15"/>
      <c r="F591" s="15"/>
      <c r="G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2.5">
      <c r="A592" s="15"/>
      <c r="B592" s="15"/>
      <c r="C592" s="15"/>
      <c r="D592" s="15"/>
      <c r="E592" s="15"/>
      <c r="F592" s="15"/>
      <c r="G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2.5">
      <c r="A593" s="15"/>
      <c r="B593" s="15"/>
      <c r="C593" s="15"/>
      <c r="D593" s="15"/>
      <c r="E593" s="15"/>
      <c r="F593" s="15"/>
      <c r="G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2.5">
      <c r="A594" s="15"/>
      <c r="B594" s="15"/>
      <c r="C594" s="15"/>
      <c r="D594" s="15"/>
      <c r="E594" s="15"/>
      <c r="F594" s="15"/>
      <c r="G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2.5">
      <c r="A595" s="15"/>
      <c r="B595" s="15"/>
      <c r="C595" s="15"/>
      <c r="D595" s="15"/>
      <c r="E595" s="15"/>
      <c r="F595" s="15"/>
      <c r="G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2.5">
      <c r="A596" s="15"/>
      <c r="B596" s="15"/>
      <c r="C596" s="15"/>
      <c r="D596" s="15"/>
      <c r="E596" s="15"/>
      <c r="F596" s="15"/>
      <c r="G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2.5">
      <c r="A597" s="15"/>
      <c r="B597" s="15"/>
      <c r="C597" s="15"/>
      <c r="D597" s="15"/>
      <c r="E597" s="15"/>
      <c r="F597" s="15"/>
      <c r="G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2.5">
      <c r="A598" s="15"/>
      <c r="B598" s="15"/>
      <c r="C598" s="15"/>
      <c r="D598" s="15"/>
      <c r="E598" s="15"/>
      <c r="F598" s="15"/>
      <c r="G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2.5">
      <c r="A599" s="15"/>
      <c r="B599" s="15"/>
      <c r="C599" s="15"/>
      <c r="D599" s="15"/>
      <c r="E599" s="15"/>
      <c r="F599" s="15"/>
      <c r="G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2.5">
      <c r="A600" s="15"/>
      <c r="B600" s="15"/>
      <c r="C600" s="15"/>
      <c r="D600" s="15"/>
      <c r="E600" s="15"/>
      <c r="F600" s="15"/>
      <c r="G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2.5">
      <c r="A601" s="15"/>
      <c r="B601" s="15"/>
      <c r="C601" s="15"/>
      <c r="D601" s="15"/>
      <c r="E601" s="15"/>
      <c r="F601" s="15"/>
      <c r="G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2.5">
      <c r="A602" s="15"/>
      <c r="B602" s="15"/>
      <c r="C602" s="15"/>
      <c r="D602" s="15"/>
      <c r="E602" s="15"/>
      <c r="F602" s="15"/>
      <c r="G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2.5">
      <c r="A603" s="15"/>
      <c r="B603" s="15"/>
      <c r="C603" s="15"/>
      <c r="D603" s="15"/>
      <c r="E603" s="15"/>
      <c r="F603" s="15"/>
      <c r="G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2.5">
      <c r="A604" s="15"/>
      <c r="B604" s="15"/>
      <c r="C604" s="15"/>
      <c r="D604" s="15"/>
      <c r="E604" s="15"/>
      <c r="F604" s="15"/>
      <c r="G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2.5">
      <c r="A605" s="15"/>
      <c r="B605" s="15"/>
      <c r="C605" s="15"/>
      <c r="D605" s="15"/>
      <c r="E605" s="15"/>
      <c r="F605" s="15"/>
      <c r="G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2.5">
      <c r="A606" s="15"/>
      <c r="B606" s="15"/>
      <c r="C606" s="15"/>
      <c r="D606" s="15"/>
      <c r="E606" s="15"/>
      <c r="F606" s="15"/>
      <c r="G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2.5">
      <c r="A607" s="15"/>
      <c r="B607" s="15"/>
      <c r="C607" s="15"/>
      <c r="D607" s="15"/>
      <c r="E607" s="15"/>
      <c r="F607" s="15"/>
      <c r="G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2.5">
      <c r="A608" s="15"/>
      <c r="B608" s="15"/>
      <c r="C608" s="15"/>
      <c r="D608" s="15"/>
      <c r="E608" s="15"/>
      <c r="F608" s="15"/>
      <c r="G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2.5">
      <c r="A609" s="15"/>
      <c r="B609" s="15"/>
      <c r="C609" s="15"/>
      <c r="D609" s="15"/>
      <c r="E609" s="15"/>
      <c r="F609" s="15"/>
      <c r="G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2.5">
      <c r="A610" s="15"/>
      <c r="B610" s="15"/>
      <c r="C610" s="15"/>
      <c r="D610" s="15"/>
      <c r="E610" s="15"/>
      <c r="F610" s="15"/>
      <c r="G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2.5">
      <c r="A611" s="15"/>
      <c r="B611" s="15"/>
      <c r="C611" s="15"/>
      <c r="D611" s="15"/>
      <c r="E611" s="15"/>
      <c r="F611" s="15"/>
      <c r="G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2.5">
      <c r="A612" s="15"/>
      <c r="B612" s="15"/>
      <c r="C612" s="15"/>
      <c r="D612" s="15"/>
      <c r="E612" s="15"/>
      <c r="F612" s="15"/>
      <c r="G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2.5">
      <c r="A613" s="15"/>
      <c r="B613" s="15"/>
      <c r="C613" s="15"/>
      <c r="D613" s="15"/>
      <c r="E613" s="15"/>
      <c r="F613" s="15"/>
      <c r="G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2.5">
      <c r="A614" s="15"/>
      <c r="B614" s="15"/>
      <c r="C614" s="15"/>
      <c r="D614" s="15"/>
      <c r="E614" s="15"/>
      <c r="F614" s="15"/>
      <c r="G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2.5">
      <c r="A615" s="15"/>
      <c r="B615" s="15"/>
      <c r="C615" s="15"/>
      <c r="D615" s="15"/>
      <c r="E615" s="15"/>
      <c r="F615" s="15"/>
      <c r="G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2.5">
      <c r="A616" s="15"/>
      <c r="B616" s="15"/>
      <c r="C616" s="15"/>
      <c r="D616" s="15"/>
      <c r="E616" s="15"/>
      <c r="F616" s="15"/>
      <c r="G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2.5">
      <c r="A617" s="15"/>
      <c r="B617" s="15"/>
      <c r="C617" s="15"/>
      <c r="D617" s="15"/>
      <c r="E617" s="15"/>
      <c r="F617" s="15"/>
      <c r="G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2.5">
      <c r="A618" s="15"/>
      <c r="B618" s="15"/>
      <c r="C618" s="15"/>
      <c r="D618" s="15"/>
      <c r="E618" s="15"/>
      <c r="F618" s="15"/>
      <c r="G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2.5">
      <c r="A619" s="15"/>
      <c r="B619" s="15"/>
      <c r="C619" s="15"/>
      <c r="D619" s="15"/>
      <c r="E619" s="15"/>
      <c r="F619" s="15"/>
      <c r="G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2.5">
      <c r="A620" s="15"/>
      <c r="B620" s="15"/>
      <c r="C620" s="15"/>
      <c r="D620" s="15"/>
      <c r="E620" s="15"/>
      <c r="F620" s="15"/>
      <c r="G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2.5">
      <c r="A621" s="15"/>
      <c r="B621" s="15"/>
      <c r="C621" s="15"/>
      <c r="D621" s="15"/>
      <c r="E621" s="15"/>
      <c r="F621" s="15"/>
      <c r="G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2.5">
      <c r="A622" s="15"/>
      <c r="B622" s="15"/>
      <c r="C622" s="15"/>
      <c r="D622" s="15"/>
      <c r="E622" s="15"/>
      <c r="F622" s="15"/>
      <c r="G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2.5">
      <c r="A623" s="15"/>
      <c r="B623" s="15"/>
      <c r="C623" s="15"/>
      <c r="D623" s="15"/>
      <c r="E623" s="15"/>
      <c r="F623" s="15"/>
      <c r="G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2.5">
      <c r="A624" s="15"/>
      <c r="B624" s="15"/>
      <c r="C624" s="15"/>
      <c r="D624" s="15"/>
      <c r="E624" s="15"/>
      <c r="F624" s="15"/>
      <c r="G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2.5">
      <c r="A625" s="15"/>
      <c r="B625" s="15"/>
      <c r="C625" s="15"/>
      <c r="D625" s="15"/>
      <c r="E625" s="15"/>
      <c r="F625" s="15"/>
      <c r="G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2.5">
      <c r="A626" s="15"/>
      <c r="B626" s="15"/>
      <c r="C626" s="15"/>
      <c r="D626" s="15"/>
      <c r="E626" s="15"/>
      <c r="F626" s="15"/>
      <c r="G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2.5">
      <c r="A627" s="15"/>
      <c r="B627" s="15"/>
      <c r="C627" s="15"/>
      <c r="D627" s="15"/>
      <c r="E627" s="15"/>
      <c r="F627" s="15"/>
      <c r="G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2.5">
      <c r="A628" s="15"/>
      <c r="B628" s="15"/>
      <c r="C628" s="15"/>
      <c r="D628" s="15"/>
      <c r="E628" s="15"/>
      <c r="F628" s="15"/>
      <c r="G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2.5">
      <c r="A629" s="15"/>
      <c r="B629" s="15"/>
      <c r="C629" s="15"/>
      <c r="D629" s="15"/>
      <c r="E629" s="15"/>
      <c r="F629" s="15"/>
      <c r="G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2.5">
      <c r="A630" s="15"/>
      <c r="B630" s="15"/>
      <c r="C630" s="15"/>
      <c r="D630" s="15"/>
      <c r="E630" s="15"/>
      <c r="F630" s="15"/>
      <c r="G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2.5">
      <c r="A631" s="15"/>
      <c r="B631" s="15"/>
      <c r="C631" s="15"/>
      <c r="D631" s="15"/>
      <c r="E631" s="15"/>
      <c r="F631" s="15"/>
      <c r="G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2.5">
      <c r="A632" s="15"/>
      <c r="B632" s="15"/>
      <c r="C632" s="15"/>
      <c r="D632" s="15"/>
      <c r="E632" s="15"/>
      <c r="F632" s="15"/>
      <c r="G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2.5">
      <c r="A633" s="15"/>
      <c r="B633" s="15"/>
      <c r="C633" s="15"/>
      <c r="D633" s="15"/>
      <c r="E633" s="15"/>
      <c r="F633" s="15"/>
      <c r="G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2.5">
      <c r="A634" s="15"/>
      <c r="B634" s="15"/>
      <c r="C634" s="15"/>
      <c r="D634" s="15"/>
      <c r="E634" s="15"/>
      <c r="F634" s="15"/>
      <c r="G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2.5">
      <c r="A635" s="15"/>
      <c r="B635" s="15"/>
      <c r="C635" s="15"/>
      <c r="D635" s="15"/>
      <c r="E635" s="15"/>
      <c r="F635" s="15"/>
      <c r="G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2.5">
      <c r="A636" s="15"/>
      <c r="B636" s="15"/>
      <c r="C636" s="15"/>
      <c r="D636" s="15"/>
      <c r="E636" s="15"/>
      <c r="F636" s="15"/>
      <c r="G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2.5">
      <c r="A637" s="15"/>
      <c r="B637" s="15"/>
      <c r="C637" s="15"/>
      <c r="D637" s="15"/>
      <c r="E637" s="15"/>
      <c r="F637" s="15"/>
      <c r="G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2.5">
      <c r="A638" s="15"/>
      <c r="B638" s="15"/>
      <c r="C638" s="15"/>
      <c r="D638" s="15"/>
      <c r="E638" s="15"/>
      <c r="F638" s="15"/>
      <c r="G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2.5">
      <c r="A639" s="15"/>
      <c r="B639" s="15"/>
      <c r="C639" s="15"/>
      <c r="D639" s="15"/>
      <c r="E639" s="15"/>
      <c r="F639" s="15"/>
      <c r="G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2.5">
      <c r="A640" s="15"/>
      <c r="B640" s="15"/>
      <c r="C640" s="15"/>
      <c r="D640" s="15"/>
      <c r="E640" s="15"/>
      <c r="F640" s="15"/>
      <c r="G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2.5">
      <c r="A641" s="15"/>
      <c r="B641" s="15"/>
      <c r="C641" s="15"/>
      <c r="D641" s="15"/>
      <c r="E641" s="15"/>
      <c r="F641" s="15"/>
      <c r="G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2.5">
      <c r="A642" s="15"/>
      <c r="B642" s="15"/>
      <c r="C642" s="15"/>
      <c r="D642" s="15"/>
      <c r="E642" s="15"/>
      <c r="F642" s="15"/>
      <c r="G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2.5">
      <c r="A643" s="15"/>
      <c r="B643" s="15"/>
      <c r="C643" s="15"/>
      <c r="D643" s="15"/>
      <c r="E643" s="15"/>
      <c r="F643" s="15"/>
      <c r="G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2.5">
      <c r="A644" s="15"/>
      <c r="B644" s="15"/>
      <c r="C644" s="15"/>
      <c r="D644" s="15"/>
      <c r="E644" s="15"/>
      <c r="F644" s="15"/>
      <c r="G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2.5">
      <c r="A645" s="15"/>
      <c r="B645" s="15"/>
      <c r="C645" s="15"/>
      <c r="D645" s="15"/>
      <c r="E645" s="15"/>
      <c r="F645" s="15"/>
      <c r="G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2.5">
      <c r="A646" s="15"/>
      <c r="B646" s="15"/>
      <c r="C646" s="15"/>
      <c r="D646" s="15"/>
      <c r="E646" s="15"/>
      <c r="F646" s="15"/>
      <c r="G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2.5">
      <c r="A647" s="15"/>
      <c r="B647" s="15"/>
      <c r="C647" s="15"/>
      <c r="D647" s="15"/>
      <c r="E647" s="15"/>
      <c r="F647" s="15"/>
      <c r="G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</sheetData>
  <mergeCells count="3">
    <mergeCell ref="A6:B7"/>
    <mergeCell ref="H6:H7"/>
    <mergeCell ref="C7:G7"/>
  </mergeCells>
  <hyperlinks>
    <hyperlink ref="A3" location="'Spis tablic List of tables'!A1" display="Powrót do spisu tablic" xr:uid="{00000000-0004-0000-1000-000000000000}"/>
    <hyperlink ref="A4" location="'Spis tablic List of tables'!A1" display="Return to list of tables" xr:uid="{00000000-0004-0000-1000-000001000000}"/>
  </hyperlinks>
  <printOptions horizontalCentered="1"/>
  <pageMargins left="0.35433070866141736" right="0.35433070866141736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DE82-2D36-453D-80D6-FCFE11A5C68F}">
  <dimension ref="A1:U149"/>
  <sheetViews>
    <sheetView zoomScaleNormal="100" workbookViewId="0">
      <selection activeCell="B1" sqref="B1"/>
    </sheetView>
  </sheetViews>
  <sheetFormatPr defaultColWidth="9.08984375" defaultRowHeight="13"/>
  <cols>
    <col min="1" max="1" width="2.54296875" style="13" customWidth="1"/>
    <col min="2" max="2" width="36.81640625" style="13" customWidth="1"/>
    <col min="3" max="3" width="0.90625" style="484" customWidth="1"/>
    <col min="4" max="17" width="7.90625" style="13" customWidth="1"/>
    <col min="18" max="18" width="39.36328125" style="485" customWidth="1"/>
    <col min="19" max="19" width="2.6328125" style="13" customWidth="1"/>
    <col min="20" max="16384" width="9.08984375" style="13"/>
  </cols>
  <sheetData>
    <row r="1" spans="1:20" s="219" customFormat="1" ht="17.399999999999999" customHeight="1">
      <c r="A1" s="434" t="s">
        <v>929</v>
      </c>
      <c r="B1" s="62"/>
      <c r="C1" s="73"/>
      <c r="D1" s="62"/>
      <c r="E1" s="62"/>
      <c r="F1" s="62"/>
      <c r="G1" s="62"/>
      <c r="H1" s="62"/>
      <c r="I1" s="62"/>
      <c r="J1" s="62"/>
      <c r="K1" s="63"/>
      <c r="L1" s="62"/>
      <c r="M1" s="435"/>
      <c r="N1" s="435"/>
      <c r="O1" s="63"/>
      <c r="P1" s="63"/>
      <c r="Q1" s="63"/>
      <c r="R1" s="65"/>
      <c r="S1" s="63"/>
      <c r="T1" s="63"/>
    </row>
    <row r="2" spans="1:20" ht="17.399999999999999" customHeight="1">
      <c r="A2" s="274" t="s">
        <v>667</v>
      </c>
      <c r="B2" s="62"/>
      <c r="C2" s="73"/>
      <c r="D2" s="62"/>
      <c r="E2" s="62"/>
      <c r="F2" s="62"/>
      <c r="G2" s="62"/>
      <c r="H2" s="62"/>
      <c r="I2" s="62"/>
      <c r="J2" s="62"/>
      <c r="K2" s="276"/>
      <c r="L2" s="62"/>
      <c r="M2" s="436"/>
      <c r="N2" s="436"/>
      <c r="O2" s="436"/>
      <c r="P2" s="436"/>
      <c r="Q2" s="436"/>
      <c r="R2" s="65"/>
      <c r="S2" s="63"/>
      <c r="T2" s="63"/>
    </row>
    <row r="3" spans="1:20" ht="12" customHeight="1">
      <c r="A3" s="274"/>
      <c r="B3" s="394" t="s">
        <v>581</v>
      </c>
      <c r="C3" s="73"/>
      <c r="D3" s="62"/>
      <c r="E3" s="62"/>
      <c r="F3" s="62"/>
      <c r="G3" s="62"/>
      <c r="H3" s="62"/>
      <c r="I3" s="62"/>
      <c r="J3" s="62"/>
      <c r="K3" s="276"/>
      <c r="L3" s="62"/>
      <c r="M3" s="436"/>
      <c r="N3" s="436"/>
      <c r="O3" s="436"/>
      <c r="P3" s="436"/>
      <c r="Q3" s="436"/>
      <c r="R3" s="65"/>
      <c r="S3" s="63"/>
      <c r="T3" s="63"/>
    </row>
    <row r="4" spans="1:20" ht="12" customHeight="1">
      <c r="A4" s="274"/>
      <c r="B4" s="394" t="s">
        <v>582</v>
      </c>
      <c r="C4" s="73"/>
      <c r="D4" s="62"/>
      <c r="E4" s="62"/>
      <c r="F4" s="62"/>
      <c r="G4" s="62"/>
      <c r="H4" s="62"/>
      <c r="I4" s="62"/>
      <c r="J4" s="62"/>
      <c r="K4" s="276"/>
      <c r="L4" s="62"/>
      <c r="M4" s="436"/>
      <c r="N4" s="436"/>
      <c r="O4" s="436"/>
      <c r="P4" s="436"/>
      <c r="Q4" s="436"/>
      <c r="R4" s="65"/>
      <c r="S4" s="63"/>
      <c r="T4" s="63"/>
    </row>
    <row r="5" spans="1:20" ht="6.75" customHeight="1">
      <c r="A5" s="437"/>
      <c r="B5" s="436"/>
      <c r="C5" s="438"/>
      <c r="D5" s="436"/>
      <c r="E5" s="436"/>
      <c r="F5" s="436"/>
      <c r="G5" s="436"/>
      <c r="H5" s="436"/>
      <c r="I5" s="436"/>
      <c r="J5" s="436"/>
      <c r="K5" s="439"/>
      <c r="L5" s="436"/>
      <c r="M5" s="436"/>
      <c r="N5" s="436"/>
      <c r="O5" s="436"/>
      <c r="P5" s="436"/>
      <c r="Q5" s="436"/>
      <c r="R5" s="65"/>
      <c r="S5" s="63"/>
      <c r="T5" s="63"/>
    </row>
    <row r="6" spans="1:20" ht="63.75" customHeight="1">
      <c r="A6" s="604" t="s">
        <v>75</v>
      </c>
      <c r="B6" s="606" t="s">
        <v>74</v>
      </c>
      <c r="C6" s="604"/>
      <c r="D6" s="565" t="s">
        <v>478</v>
      </c>
      <c r="E6" s="567"/>
      <c r="F6" s="565" t="s">
        <v>479</v>
      </c>
      <c r="G6" s="567"/>
      <c r="H6" s="565" t="s">
        <v>480</v>
      </c>
      <c r="I6" s="567"/>
      <c r="J6" s="565" t="s">
        <v>481</v>
      </c>
      <c r="K6" s="611"/>
      <c r="L6" s="565" t="s">
        <v>482</v>
      </c>
      <c r="M6" s="567"/>
      <c r="N6" s="565" t="s">
        <v>483</v>
      </c>
      <c r="O6" s="567"/>
      <c r="P6" s="565" t="s">
        <v>484</v>
      </c>
      <c r="Q6" s="567"/>
      <c r="R6" s="593" t="s">
        <v>76</v>
      </c>
      <c r="S6" s="608" t="s">
        <v>670</v>
      </c>
      <c r="T6" s="63"/>
    </row>
    <row r="7" spans="1:20" ht="19.5" customHeight="1">
      <c r="A7" s="605"/>
      <c r="B7" s="607"/>
      <c r="C7" s="605"/>
      <c r="D7" s="609" t="s">
        <v>485</v>
      </c>
      <c r="E7" s="609"/>
      <c r="F7" s="609"/>
      <c r="G7" s="609"/>
      <c r="H7" s="610" t="s">
        <v>486</v>
      </c>
      <c r="I7" s="566"/>
      <c r="J7" s="566"/>
      <c r="K7" s="566"/>
      <c r="L7" s="566"/>
      <c r="M7" s="566"/>
      <c r="N7" s="566"/>
      <c r="O7" s="566"/>
      <c r="P7" s="566"/>
      <c r="Q7" s="567"/>
      <c r="R7" s="594"/>
      <c r="S7" s="607"/>
      <c r="T7" s="63"/>
    </row>
    <row r="8" spans="1:20" ht="19.5" customHeight="1">
      <c r="A8" s="605"/>
      <c r="B8" s="607"/>
      <c r="C8" s="605"/>
      <c r="D8" s="546">
        <v>2021</v>
      </c>
      <c r="E8" s="546">
        <v>2022</v>
      </c>
      <c r="F8" s="546">
        <v>2021</v>
      </c>
      <c r="G8" s="546">
        <v>2022</v>
      </c>
      <c r="H8" s="546">
        <v>2021</v>
      </c>
      <c r="I8" s="546">
        <v>2022</v>
      </c>
      <c r="J8" s="546">
        <v>2021</v>
      </c>
      <c r="K8" s="546">
        <v>2022</v>
      </c>
      <c r="L8" s="546">
        <v>2021</v>
      </c>
      <c r="M8" s="546">
        <v>2022</v>
      </c>
      <c r="N8" s="546">
        <v>2021</v>
      </c>
      <c r="O8" s="546">
        <v>2022</v>
      </c>
      <c r="P8" s="546">
        <v>2021</v>
      </c>
      <c r="Q8" s="546">
        <v>2022</v>
      </c>
      <c r="R8" s="594"/>
      <c r="S8" s="607"/>
      <c r="T8" s="63"/>
    </row>
    <row r="9" spans="1:20" ht="23.15" customHeight="1">
      <c r="A9" s="440">
        <v>1</v>
      </c>
      <c r="B9" s="183" t="s">
        <v>641</v>
      </c>
      <c r="C9" s="193" t="s">
        <v>25</v>
      </c>
      <c r="D9" s="375">
        <v>6364.2</v>
      </c>
      <c r="E9" s="514">
        <v>6562.6</v>
      </c>
      <c r="F9" s="375">
        <v>7006.9</v>
      </c>
      <c r="G9" s="514">
        <v>6140.8</v>
      </c>
      <c r="H9" s="375">
        <v>6584.9</v>
      </c>
      <c r="I9" s="514">
        <v>6324.1</v>
      </c>
      <c r="J9" s="375">
        <v>3352.5</v>
      </c>
      <c r="K9" s="375">
        <v>3082</v>
      </c>
      <c r="L9" s="375">
        <v>257.60000000000002</v>
      </c>
      <c r="M9" s="375">
        <v>235.3</v>
      </c>
      <c r="N9" s="376">
        <v>169.3</v>
      </c>
      <c r="O9" s="375">
        <v>186</v>
      </c>
      <c r="P9" s="441">
        <v>9433.7000000000007</v>
      </c>
      <c r="Q9" s="375">
        <v>9364</v>
      </c>
      <c r="R9" s="339" t="s">
        <v>108</v>
      </c>
      <c r="S9" s="442">
        <v>1</v>
      </c>
      <c r="T9" s="63"/>
    </row>
    <row r="10" spans="1:20" ht="23.15" customHeight="1">
      <c r="A10" s="443">
        <v>2</v>
      </c>
      <c r="B10" s="92" t="s">
        <v>713</v>
      </c>
      <c r="C10" s="126" t="s">
        <v>25</v>
      </c>
      <c r="D10" s="363">
        <v>56.4</v>
      </c>
      <c r="E10" s="363">
        <v>55.7</v>
      </c>
      <c r="F10" s="363">
        <v>0.7</v>
      </c>
      <c r="G10" s="363">
        <v>0.8</v>
      </c>
      <c r="H10" s="363">
        <v>4</v>
      </c>
      <c r="I10" s="363">
        <v>3.3</v>
      </c>
      <c r="J10" s="67">
        <v>2.6</v>
      </c>
      <c r="K10" s="67">
        <v>2.7</v>
      </c>
      <c r="L10" s="67">
        <v>2.4</v>
      </c>
      <c r="M10" s="363">
        <v>2</v>
      </c>
      <c r="N10" s="363">
        <v>0</v>
      </c>
      <c r="O10" s="363">
        <v>0.1</v>
      </c>
      <c r="P10" s="444">
        <v>15.1</v>
      </c>
      <c r="Q10" s="363">
        <v>15.8</v>
      </c>
      <c r="R10" s="340" t="s">
        <v>97</v>
      </c>
      <c r="S10" s="445">
        <v>2</v>
      </c>
      <c r="T10" s="63"/>
    </row>
    <row r="11" spans="1:20" ht="23.15" customHeight="1">
      <c r="A11" s="443">
        <v>3</v>
      </c>
      <c r="B11" s="92" t="s">
        <v>714</v>
      </c>
      <c r="C11" s="126" t="s">
        <v>25</v>
      </c>
      <c r="D11" s="363">
        <v>6307.8</v>
      </c>
      <c r="E11" s="363">
        <v>6506.9</v>
      </c>
      <c r="F11" s="363">
        <v>7006.2</v>
      </c>
      <c r="G11" s="363">
        <v>6140</v>
      </c>
      <c r="H11" s="363">
        <v>6580.9</v>
      </c>
      <c r="I11" s="363">
        <v>6320.8</v>
      </c>
      <c r="J11" s="363">
        <v>3349.9</v>
      </c>
      <c r="K11" s="363">
        <v>3079.3</v>
      </c>
      <c r="L11" s="67">
        <v>255.2</v>
      </c>
      <c r="M11" s="67">
        <v>233.3</v>
      </c>
      <c r="N11" s="67">
        <v>169.3</v>
      </c>
      <c r="O11" s="67">
        <v>185.9</v>
      </c>
      <c r="P11" s="63">
        <v>9418.6</v>
      </c>
      <c r="Q11" s="67">
        <v>9348.2000000000007</v>
      </c>
      <c r="R11" s="340" t="s">
        <v>98</v>
      </c>
      <c r="S11" s="445">
        <v>3</v>
      </c>
      <c r="T11" s="63"/>
    </row>
    <row r="12" spans="1:20" ht="23.15" customHeight="1">
      <c r="A12" s="443">
        <v>4</v>
      </c>
      <c r="B12" s="195" t="s">
        <v>642</v>
      </c>
      <c r="C12" s="196" t="s">
        <v>25</v>
      </c>
      <c r="D12" s="197">
        <v>60.8</v>
      </c>
      <c r="E12" s="197">
        <v>61.3</v>
      </c>
      <c r="F12" s="378">
        <v>0.5</v>
      </c>
      <c r="G12" s="378">
        <v>0.5</v>
      </c>
      <c r="H12" s="197">
        <v>0.2</v>
      </c>
      <c r="I12" s="515">
        <v>0.2</v>
      </c>
      <c r="J12" s="378" t="s">
        <v>58</v>
      </c>
      <c r="K12" s="378" t="s">
        <v>58</v>
      </c>
      <c r="L12" s="197">
        <v>0.1</v>
      </c>
      <c r="M12" s="197">
        <v>0.1</v>
      </c>
      <c r="N12" s="197" t="s">
        <v>58</v>
      </c>
      <c r="O12" s="197" t="s">
        <v>58</v>
      </c>
      <c r="P12" s="441">
        <v>66.400000000000006</v>
      </c>
      <c r="Q12" s="373">
        <v>68.599999999999994</v>
      </c>
      <c r="R12" s="341" t="s">
        <v>259</v>
      </c>
      <c r="S12" s="445">
        <v>4</v>
      </c>
      <c r="T12" s="63"/>
    </row>
    <row r="13" spans="1:20" ht="23.15" customHeight="1">
      <c r="A13" s="443">
        <v>5</v>
      </c>
      <c r="B13" s="92" t="s">
        <v>715</v>
      </c>
      <c r="C13" s="126" t="s">
        <v>25</v>
      </c>
      <c r="D13" s="36">
        <v>46.4</v>
      </c>
      <c r="E13" s="36">
        <v>47.2</v>
      </c>
      <c r="F13" s="78">
        <v>0.2</v>
      </c>
      <c r="G13" s="78">
        <v>0.1</v>
      </c>
      <c r="H13" s="78">
        <v>0.2</v>
      </c>
      <c r="I13" s="78">
        <v>0.1</v>
      </c>
      <c r="J13" s="36" t="s">
        <v>58</v>
      </c>
      <c r="K13" s="36" t="s">
        <v>58</v>
      </c>
      <c r="L13" s="36">
        <v>0.1</v>
      </c>
      <c r="M13" s="36">
        <v>0.1</v>
      </c>
      <c r="N13" s="36" t="s">
        <v>58</v>
      </c>
      <c r="O13" s="36" t="s">
        <v>58</v>
      </c>
      <c r="P13" s="63">
        <v>1.4</v>
      </c>
      <c r="Q13" s="67">
        <v>0.9</v>
      </c>
      <c r="R13" s="340" t="s">
        <v>109</v>
      </c>
      <c r="S13" s="445">
        <v>5</v>
      </c>
      <c r="T13" s="63"/>
    </row>
    <row r="14" spans="1:20" ht="23.15" customHeight="1">
      <c r="A14" s="443">
        <v>6</v>
      </c>
      <c r="B14" s="92" t="s">
        <v>716</v>
      </c>
      <c r="C14" s="126" t="s">
        <v>25</v>
      </c>
      <c r="D14" s="36">
        <v>14.4</v>
      </c>
      <c r="E14" s="36">
        <v>14.1</v>
      </c>
      <c r="F14" s="36">
        <v>0.3</v>
      </c>
      <c r="G14" s="36">
        <v>0.4</v>
      </c>
      <c r="H14" s="36">
        <v>0</v>
      </c>
      <c r="I14" s="36">
        <v>0.1</v>
      </c>
      <c r="J14" s="36" t="s">
        <v>58</v>
      </c>
      <c r="K14" s="36" t="s">
        <v>58</v>
      </c>
      <c r="L14" s="36" t="s">
        <v>58</v>
      </c>
      <c r="M14" s="36">
        <v>0</v>
      </c>
      <c r="N14" s="36" t="s">
        <v>58</v>
      </c>
      <c r="O14" s="36" t="s">
        <v>58</v>
      </c>
      <c r="P14" s="444">
        <v>65</v>
      </c>
      <c r="Q14" s="363">
        <v>67.7</v>
      </c>
      <c r="R14" s="340" t="s">
        <v>646</v>
      </c>
      <c r="S14" s="445">
        <v>6</v>
      </c>
      <c r="T14" s="63"/>
    </row>
    <row r="15" spans="1:20" ht="23.15" customHeight="1">
      <c r="A15" s="443">
        <v>7</v>
      </c>
      <c r="B15" s="127" t="s">
        <v>681</v>
      </c>
      <c r="C15" s="102"/>
      <c r="D15" s="363"/>
      <c r="E15" s="363"/>
      <c r="F15" s="363"/>
      <c r="G15" s="363"/>
      <c r="H15" s="70"/>
      <c r="I15" s="70"/>
      <c r="J15" s="70"/>
      <c r="K15" s="70"/>
      <c r="L15" s="70"/>
      <c r="M15" s="70"/>
      <c r="N15" s="70"/>
      <c r="O15" s="70"/>
      <c r="P15" s="63"/>
      <c r="Q15" s="67"/>
      <c r="R15" s="340"/>
      <c r="S15" s="445"/>
      <c r="T15" s="63"/>
    </row>
    <row r="16" spans="1:20" ht="15" customHeight="1">
      <c r="A16" s="443"/>
      <c r="B16" s="92" t="s">
        <v>747</v>
      </c>
      <c r="C16" s="117" t="s">
        <v>25</v>
      </c>
      <c r="D16" s="36">
        <v>60</v>
      </c>
      <c r="E16" s="36">
        <v>60.3</v>
      </c>
      <c r="F16" s="36">
        <v>0</v>
      </c>
      <c r="G16" s="36">
        <v>0</v>
      </c>
      <c r="H16" s="36">
        <v>0.1</v>
      </c>
      <c r="I16" s="36">
        <v>0.1</v>
      </c>
      <c r="J16" s="36" t="s">
        <v>58</v>
      </c>
      <c r="K16" s="36" t="s">
        <v>58</v>
      </c>
      <c r="L16" s="36" t="s">
        <v>58</v>
      </c>
      <c r="M16" s="36" t="s">
        <v>58</v>
      </c>
      <c r="N16" s="36" t="s">
        <v>58</v>
      </c>
      <c r="O16" s="36" t="s">
        <v>58</v>
      </c>
      <c r="P16" s="63">
        <v>9.3000000000000007</v>
      </c>
      <c r="Q16" s="363">
        <v>12</v>
      </c>
      <c r="R16" s="340" t="s">
        <v>65</v>
      </c>
      <c r="S16" s="445">
        <v>7</v>
      </c>
      <c r="T16" s="63"/>
    </row>
    <row r="17" spans="1:20" ht="23.15" customHeight="1">
      <c r="A17" s="443">
        <v>8</v>
      </c>
      <c r="B17" s="195" t="s">
        <v>643</v>
      </c>
      <c r="C17" s="196" t="s">
        <v>25</v>
      </c>
      <c r="D17" s="377">
        <v>6302</v>
      </c>
      <c r="E17" s="377">
        <v>6500</v>
      </c>
      <c r="F17" s="373">
        <v>7006.1</v>
      </c>
      <c r="G17" s="377">
        <v>6139.6</v>
      </c>
      <c r="H17" s="373">
        <v>6581.5</v>
      </c>
      <c r="I17" s="377">
        <v>6323.5</v>
      </c>
      <c r="J17" s="373">
        <v>3352.1</v>
      </c>
      <c r="K17" s="377">
        <v>3081.1</v>
      </c>
      <c r="L17" s="377">
        <v>257.5</v>
      </c>
      <c r="M17" s="377">
        <v>235.2</v>
      </c>
      <c r="N17" s="373">
        <v>169.3</v>
      </c>
      <c r="O17" s="377">
        <v>186</v>
      </c>
      <c r="P17" s="441">
        <v>9306.6</v>
      </c>
      <c r="Q17" s="373">
        <v>9249.6</v>
      </c>
      <c r="R17" s="341" t="s">
        <v>80</v>
      </c>
      <c r="S17" s="445">
        <v>8</v>
      </c>
      <c r="T17" s="63"/>
    </row>
    <row r="18" spans="1:20" ht="23.15" customHeight="1">
      <c r="A18" s="443">
        <v>9</v>
      </c>
      <c r="B18" s="92" t="s">
        <v>717</v>
      </c>
      <c r="C18" s="126" t="s">
        <v>25</v>
      </c>
      <c r="D18" s="36">
        <v>8.9</v>
      </c>
      <c r="E18" s="36">
        <v>7.7</v>
      </c>
      <c r="F18" s="363">
        <v>0.3</v>
      </c>
      <c r="G18" s="363">
        <v>0.5</v>
      </c>
      <c r="H18" s="363">
        <v>3.5</v>
      </c>
      <c r="I18" s="363">
        <v>2.8</v>
      </c>
      <c r="J18" s="67">
        <v>2.6</v>
      </c>
      <c r="K18" s="67">
        <v>2.2999999999999998</v>
      </c>
      <c r="L18" s="67">
        <v>2.2999999999999998</v>
      </c>
      <c r="M18" s="363">
        <v>1.9</v>
      </c>
      <c r="N18" s="363">
        <v>0</v>
      </c>
      <c r="O18" s="363">
        <v>0.1</v>
      </c>
      <c r="P18" s="444">
        <v>1</v>
      </c>
      <c r="Q18" s="363">
        <v>3.1</v>
      </c>
      <c r="R18" s="340" t="s">
        <v>109</v>
      </c>
      <c r="S18" s="445">
        <v>9</v>
      </c>
      <c r="T18" s="63"/>
    </row>
    <row r="19" spans="1:20" ht="23.15" customHeight="1">
      <c r="A19" s="443">
        <v>10</v>
      </c>
      <c r="B19" s="92" t="s">
        <v>718</v>
      </c>
      <c r="C19" s="126" t="s">
        <v>25</v>
      </c>
      <c r="D19" s="363">
        <v>6293.1</v>
      </c>
      <c r="E19" s="363">
        <v>6492.3</v>
      </c>
      <c r="F19" s="363">
        <v>7005.8</v>
      </c>
      <c r="G19" s="363">
        <v>6139.1</v>
      </c>
      <c r="H19" s="363">
        <v>6578</v>
      </c>
      <c r="I19" s="363">
        <v>6320.7</v>
      </c>
      <c r="J19" s="363">
        <v>3349.5</v>
      </c>
      <c r="K19" s="363">
        <v>3078.8</v>
      </c>
      <c r="L19" s="67">
        <v>255.2</v>
      </c>
      <c r="M19" s="363">
        <v>233</v>
      </c>
      <c r="N19" s="67">
        <v>169.3</v>
      </c>
      <c r="O19" s="67">
        <v>185.9</v>
      </c>
      <c r="P19" s="63">
        <v>9305.6</v>
      </c>
      <c r="Q19" s="67">
        <v>9246.5</v>
      </c>
      <c r="R19" s="340" t="s">
        <v>646</v>
      </c>
      <c r="S19" s="445">
        <v>10</v>
      </c>
      <c r="T19" s="63"/>
    </row>
    <row r="20" spans="1:20" ht="23.15" customHeight="1">
      <c r="A20" s="443">
        <v>11</v>
      </c>
      <c r="B20" s="92" t="s">
        <v>719</v>
      </c>
      <c r="C20" s="128" t="s">
        <v>25</v>
      </c>
      <c r="D20" s="67">
        <v>3.5</v>
      </c>
      <c r="E20" s="67">
        <v>3.5</v>
      </c>
      <c r="F20" s="363">
        <v>0.1</v>
      </c>
      <c r="G20" s="363">
        <v>0.1</v>
      </c>
      <c r="H20" s="36">
        <v>134.5</v>
      </c>
      <c r="I20" s="36">
        <v>116.3</v>
      </c>
      <c r="J20" s="36">
        <v>0.3</v>
      </c>
      <c r="K20" s="36">
        <v>0.3</v>
      </c>
      <c r="L20" s="36" t="s">
        <v>58</v>
      </c>
      <c r="M20" s="36" t="s">
        <v>58</v>
      </c>
      <c r="N20" s="36" t="s">
        <v>58</v>
      </c>
      <c r="O20" s="36" t="s">
        <v>58</v>
      </c>
      <c r="P20" s="63">
        <v>0.3</v>
      </c>
      <c r="Q20" s="67">
        <v>0.4</v>
      </c>
      <c r="R20" s="340" t="s">
        <v>66</v>
      </c>
      <c r="S20" s="445">
        <v>11</v>
      </c>
      <c r="T20" s="63"/>
    </row>
    <row r="21" spans="1:20" ht="23.15" customHeight="1">
      <c r="A21" s="443">
        <v>12</v>
      </c>
      <c r="B21" s="94" t="s">
        <v>720</v>
      </c>
      <c r="C21" s="129" t="s">
        <v>25</v>
      </c>
      <c r="D21" s="78">
        <v>0</v>
      </c>
      <c r="E21" s="78">
        <v>0</v>
      </c>
      <c r="F21" s="78" t="s">
        <v>58</v>
      </c>
      <c r="G21" s="78" t="s">
        <v>58</v>
      </c>
      <c r="H21" s="36">
        <v>14.2</v>
      </c>
      <c r="I21" s="36">
        <v>14.4</v>
      </c>
      <c r="J21" s="36">
        <v>27.4</v>
      </c>
      <c r="K21" s="36">
        <v>32</v>
      </c>
      <c r="L21" s="36" t="s">
        <v>58</v>
      </c>
      <c r="M21" s="36" t="s">
        <v>58</v>
      </c>
      <c r="N21" s="36" t="s">
        <v>58</v>
      </c>
      <c r="O21" s="36" t="s">
        <v>58</v>
      </c>
      <c r="P21" s="444">
        <v>0</v>
      </c>
      <c r="Q21" s="363">
        <v>0</v>
      </c>
      <c r="R21" s="342" t="s">
        <v>67</v>
      </c>
      <c r="S21" s="446">
        <v>12</v>
      </c>
      <c r="T21" s="63"/>
    </row>
    <row r="22" spans="1:20" ht="23.15" customHeight="1">
      <c r="A22" s="443">
        <v>13</v>
      </c>
      <c r="B22" s="92" t="s">
        <v>721</v>
      </c>
      <c r="C22" s="128" t="s">
        <v>25</v>
      </c>
      <c r="D22" s="36" t="s">
        <v>58</v>
      </c>
      <c r="E22" s="36" t="s">
        <v>58</v>
      </c>
      <c r="F22" s="78" t="s">
        <v>58</v>
      </c>
      <c r="G22" s="78" t="s">
        <v>58</v>
      </c>
      <c r="H22" s="36">
        <v>0</v>
      </c>
      <c r="I22" s="70">
        <v>1.4</v>
      </c>
      <c r="J22" s="46" t="s">
        <v>58</v>
      </c>
      <c r="K22" s="46" t="s">
        <v>58</v>
      </c>
      <c r="L22" s="36" t="s">
        <v>58</v>
      </c>
      <c r="M22" s="36" t="s">
        <v>58</v>
      </c>
      <c r="N22" s="36" t="s">
        <v>58</v>
      </c>
      <c r="O22" s="36" t="s">
        <v>58</v>
      </c>
      <c r="P22" s="444">
        <v>0</v>
      </c>
      <c r="Q22" s="36" t="s">
        <v>58</v>
      </c>
      <c r="R22" s="340" t="s">
        <v>624</v>
      </c>
      <c r="S22" s="445">
        <v>13</v>
      </c>
      <c r="T22" s="63"/>
    </row>
    <row r="23" spans="1:20" ht="23.15" customHeight="1">
      <c r="A23" s="443">
        <v>14</v>
      </c>
      <c r="B23" s="92" t="s">
        <v>722</v>
      </c>
      <c r="C23" s="130" t="s">
        <v>25</v>
      </c>
      <c r="D23" s="67">
        <v>0.2</v>
      </c>
      <c r="E23" s="67">
        <v>9.1999999999999993</v>
      </c>
      <c r="F23" s="67">
        <v>31.5</v>
      </c>
      <c r="G23" s="67">
        <v>35.799999999999997</v>
      </c>
      <c r="H23" s="363">
        <v>27.6</v>
      </c>
      <c r="I23" s="363">
        <v>38.1</v>
      </c>
      <c r="J23" s="363">
        <v>58.6</v>
      </c>
      <c r="K23" s="363">
        <v>45</v>
      </c>
      <c r="L23" s="70">
        <v>1.3</v>
      </c>
      <c r="M23" s="70">
        <v>0.9</v>
      </c>
      <c r="N23" s="36">
        <v>120.2</v>
      </c>
      <c r="O23" s="36">
        <v>135.1</v>
      </c>
      <c r="P23" s="444">
        <v>0</v>
      </c>
      <c r="Q23" s="363">
        <v>0</v>
      </c>
      <c r="R23" s="340" t="s">
        <v>625</v>
      </c>
      <c r="S23" s="445">
        <v>14</v>
      </c>
      <c r="T23" s="63"/>
    </row>
    <row r="24" spans="1:20" ht="23.15" customHeight="1">
      <c r="A24" s="443">
        <v>15</v>
      </c>
      <c r="B24" s="92" t="s">
        <v>724</v>
      </c>
      <c r="C24" s="131" t="s">
        <v>25</v>
      </c>
      <c r="D24" s="363">
        <v>0</v>
      </c>
      <c r="E24" s="363">
        <v>0</v>
      </c>
      <c r="F24" s="36" t="s">
        <v>58</v>
      </c>
      <c r="G24" s="67">
        <v>0.5</v>
      </c>
      <c r="H24" s="36">
        <v>1</v>
      </c>
      <c r="I24" s="36">
        <v>1.1000000000000001</v>
      </c>
      <c r="J24" s="36">
        <v>0</v>
      </c>
      <c r="K24" s="36">
        <v>0</v>
      </c>
      <c r="L24" s="36" t="s">
        <v>58</v>
      </c>
      <c r="M24" s="36">
        <v>0</v>
      </c>
      <c r="N24" s="36">
        <v>2.2000000000000002</v>
      </c>
      <c r="O24" s="36">
        <v>1.5</v>
      </c>
      <c r="P24" s="503" t="s">
        <v>58</v>
      </c>
      <c r="Q24" s="503" t="s">
        <v>58</v>
      </c>
      <c r="R24" s="340" t="s">
        <v>147</v>
      </c>
      <c r="S24" s="445">
        <v>15</v>
      </c>
      <c r="T24" s="63"/>
    </row>
    <row r="25" spans="1:20" ht="23.15" customHeight="1">
      <c r="A25" s="443">
        <v>16</v>
      </c>
      <c r="B25" s="94" t="s">
        <v>725</v>
      </c>
      <c r="C25" s="132" t="s">
        <v>25</v>
      </c>
      <c r="D25" s="36">
        <v>0</v>
      </c>
      <c r="E25" s="36">
        <v>0</v>
      </c>
      <c r="F25" s="36" t="s">
        <v>58</v>
      </c>
      <c r="G25" s="36" t="s">
        <v>58</v>
      </c>
      <c r="H25" s="363">
        <v>1</v>
      </c>
      <c r="I25" s="363">
        <v>0.6</v>
      </c>
      <c r="J25" s="36">
        <v>0.1</v>
      </c>
      <c r="K25" s="36">
        <v>0.1</v>
      </c>
      <c r="L25" s="36">
        <v>0</v>
      </c>
      <c r="M25" s="36">
        <v>0</v>
      </c>
      <c r="N25" s="36">
        <v>0.2</v>
      </c>
      <c r="O25" s="36">
        <v>0</v>
      </c>
      <c r="P25" s="503" t="s">
        <v>58</v>
      </c>
      <c r="Q25" s="503" t="s">
        <v>58</v>
      </c>
      <c r="R25" s="342" t="s">
        <v>69</v>
      </c>
      <c r="S25" s="445">
        <v>16</v>
      </c>
      <c r="T25" s="63"/>
    </row>
    <row r="26" spans="1:20" ht="21.5" customHeight="1">
      <c r="A26" s="443">
        <v>17</v>
      </c>
      <c r="B26" s="92" t="s">
        <v>723</v>
      </c>
      <c r="C26" s="133" t="s">
        <v>25</v>
      </c>
      <c r="D26" s="363">
        <v>5028.1000000000004</v>
      </c>
      <c r="E26" s="363">
        <v>5205.6000000000004</v>
      </c>
      <c r="F26" s="363">
        <v>1684.1</v>
      </c>
      <c r="G26" s="363">
        <v>1509.7</v>
      </c>
      <c r="H26" s="363">
        <v>44</v>
      </c>
      <c r="I26" s="363">
        <v>33.6</v>
      </c>
      <c r="J26" s="36">
        <v>0.7</v>
      </c>
      <c r="K26" s="67">
        <v>0.1</v>
      </c>
      <c r="L26" s="36" t="s">
        <v>58</v>
      </c>
      <c r="M26" s="36" t="s">
        <v>58</v>
      </c>
      <c r="N26" s="36" t="s">
        <v>58</v>
      </c>
      <c r="O26" s="36">
        <v>0.1</v>
      </c>
      <c r="P26" s="63">
        <v>0.8</v>
      </c>
      <c r="Q26" s="67">
        <v>2.2000000000000002</v>
      </c>
      <c r="R26" s="342" t="s">
        <v>744</v>
      </c>
      <c r="S26" s="445">
        <v>17</v>
      </c>
      <c r="T26" s="63"/>
    </row>
    <row r="27" spans="1:20" ht="23.15" customHeight="1">
      <c r="A27" s="443">
        <v>18</v>
      </c>
      <c r="B27" s="92" t="s">
        <v>726</v>
      </c>
      <c r="C27" s="111" t="s">
        <v>25</v>
      </c>
      <c r="D27" s="363">
        <v>1.9</v>
      </c>
      <c r="E27" s="363">
        <v>2.8</v>
      </c>
      <c r="F27" s="67">
        <v>57.1</v>
      </c>
      <c r="G27" s="67">
        <v>17.600000000000001</v>
      </c>
      <c r="H27" s="36">
        <v>5309.8</v>
      </c>
      <c r="I27" s="36">
        <v>5173.8</v>
      </c>
      <c r="J27" s="363">
        <v>27</v>
      </c>
      <c r="K27" s="363">
        <v>30.7</v>
      </c>
      <c r="L27" s="78">
        <v>2.2999999999999998</v>
      </c>
      <c r="M27" s="78">
        <v>2.2999999999999998</v>
      </c>
      <c r="N27" s="36">
        <v>1</v>
      </c>
      <c r="O27" s="36">
        <v>1</v>
      </c>
      <c r="P27" s="444">
        <v>0</v>
      </c>
      <c r="Q27" s="363">
        <v>0</v>
      </c>
      <c r="R27" s="342" t="s">
        <v>70</v>
      </c>
      <c r="S27" s="445">
        <v>18</v>
      </c>
      <c r="T27" s="63"/>
    </row>
    <row r="28" spans="1:20" ht="20" customHeight="1">
      <c r="A28" s="443">
        <v>19</v>
      </c>
      <c r="B28" s="92" t="s">
        <v>727</v>
      </c>
      <c r="C28" s="134"/>
      <c r="D28" s="363">
        <v>2.1</v>
      </c>
      <c r="E28" s="363">
        <v>0.8</v>
      </c>
      <c r="F28" s="36">
        <v>2.2000000000000002</v>
      </c>
      <c r="G28" s="36">
        <v>1.7</v>
      </c>
      <c r="H28" s="36">
        <v>576.5</v>
      </c>
      <c r="I28" s="36">
        <v>533.4</v>
      </c>
      <c r="J28" s="36">
        <v>0.2</v>
      </c>
      <c r="K28" s="36">
        <v>0.1</v>
      </c>
      <c r="L28" s="36" t="s">
        <v>58</v>
      </c>
      <c r="M28" s="36" t="s">
        <v>58</v>
      </c>
      <c r="N28" s="36">
        <v>0</v>
      </c>
      <c r="O28" s="36">
        <v>0</v>
      </c>
      <c r="P28" s="503" t="s">
        <v>58</v>
      </c>
      <c r="Q28" s="503" t="s">
        <v>58</v>
      </c>
      <c r="R28" s="342" t="s">
        <v>322</v>
      </c>
      <c r="S28" s="445">
        <v>19</v>
      </c>
      <c r="T28" s="63"/>
    </row>
    <row r="29" spans="1:20" ht="23.15" customHeight="1">
      <c r="A29" s="443">
        <v>20</v>
      </c>
      <c r="B29" s="92" t="s">
        <v>746</v>
      </c>
      <c r="C29" s="135" t="s">
        <v>25</v>
      </c>
      <c r="D29" s="36">
        <v>0</v>
      </c>
      <c r="E29" s="36">
        <v>0</v>
      </c>
      <c r="F29" s="36">
        <v>0.1</v>
      </c>
      <c r="G29" s="36" t="s">
        <v>58</v>
      </c>
      <c r="H29" s="36">
        <v>0.1</v>
      </c>
      <c r="I29" s="36">
        <v>0.2</v>
      </c>
      <c r="J29" s="36">
        <v>0.3</v>
      </c>
      <c r="K29" s="36">
        <v>0.5</v>
      </c>
      <c r="L29" s="36">
        <v>5.4</v>
      </c>
      <c r="M29" s="36">
        <v>3.7</v>
      </c>
      <c r="N29" s="36" t="s">
        <v>58</v>
      </c>
      <c r="O29" s="36" t="s">
        <v>58</v>
      </c>
      <c r="P29" s="444">
        <v>0</v>
      </c>
      <c r="Q29" s="363">
        <v>0</v>
      </c>
      <c r="R29" s="340" t="s">
        <v>306</v>
      </c>
      <c r="S29" s="445">
        <v>20</v>
      </c>
      <c r="T29" s="63"/>
    </row>
    <row r="30" spans="1:20" ht="23.15" customHeight="1">
      <c r="A30" s="443">
        <v>21</v>
      </c>
      <c r="B30" s="92" t="s">
        <v>728</v>
      </c>
      <c r="C30" s="136" t="s">
        <v>25</v>
      </c>
      <c r="D30" s="363">
        <v>0.2</v>
      </c>
      <c r="E30" s="363">
        <v>0.2</v>
      </c>
      <c r="F30" s="363">
        <v>0.8</v>
      </c>
      <c r="G30" s="363">
        <v>0.6</v>
      </c>
      <c r="H30" s="363">
        <v>8.4</v>
      </c>
      <c r="I30" s="363">
        <v>8.9</v>
      </c>
      <c r="J30" s="363">
        <v>185.8</v>
      </c>
      <c r="K30" s="363">
        <v>166.3</v>
      </c>
      <c r="L30" s="78">
        <v>5.6</v>
      </c>
      <c r="M30" s="78">
        <v>3.6</v>
      </c>
      <c r="N30" s="67">
        <v>7.5</v>
      </c>
      <c r="O30" s="363">
        <v>10</v>
      </c>
      <c r="P30" s="63">
        <v>265.10000000000002</v>
      </c>
      <c r="Q30" s="67">
        <v>245.9</v>
      </c>
      <c r="R30" s="340" t="s">
        <v>112</v>
      </c>
      <c r="S30" s="445">
        <v>21</v>
      </c>
      <c r="T30" s="63"/>
    </row>
    <row r="31" spans="1:20" ht="23.15" customHeight="1">
      <c r="A31" s="443">
        <v>22</v>
      </c>
      <c r="B31" s="94" t="s">
        <v>729</v>
      </c>
      <c r="C31" s="129" t="s">
        <v>25</v>
      </c>
      <c r="D31" s="36">
        <v>0</v>
      </c>
      <c r="E31" s="36">
        <v>0</v>
      </c>
      <c r="F31" s="36" t="s">
        <v>58</v>
      </c>
      <c r="G31" s="36" t="s">
        <v>58</v>
      </c>
      <c r="H31" s="36">
        <v>0.3</v>
      </c>
      <c r="I31" s="36">
        <v>0.3</v>
      </c>
      <c r="J31" s="36">
        <v>0</v>
      </c>
      <c r="K31" s="78">
        <v>0</v>
      </c>
      <c r="L31" s="36" t="s">
        <v>58</v>
      </c>
      <c r="M31" s="36" t="s">
        <v>58</v>
      </c>
      <c r="N31" s="36" t="s">
        <v>58</v>
      </c>
      <c r="O31" s="36" t="s">
        <v>58</v>
      </c>
      <c r="P31" s="444">
        <v>0</v>
      </c>
      <c r="Q31" s="363">
        <v>0</v>
      </c>
      <c r="R31" s="342" t="s">
        <v>627</v>
      </c>
      <c r="S31" s="445">
        <v>22</v>
      </c>
      <c r="T31" s="63"/>
    </row>
    <row r="32" spans="1:20" ht="18" customHeight="1">
      <c r="A32" s="65"/>
      <c r="B32" s="343"/>
      <c r="C32" s="344"/>
      <c r="R32" s="65"/>
      <c r="S32" s="63"/>
      <c r="T32" s="63"/>
    </row>
    <row r="33" spans="1:20" s="453" customFormat="1" ht="11.25" customHeight="1">
      <c r="A33" s="359" t="s">
        <v>654</v>
      </c>
      <c r="B33" s="448"/>
      <c r="C33" s="449"/>
      <c r="R33" s="451"/>
      <c r="S33" s="448"/>
      <c r="T33" s="448"/>
    </row>
    <row r="34" spans="1:20" s="453" customFormat="1" ht="11.25" customHeight="1">
      <c r="A34" s="360" t="s">
        <v>574</v>
      </c>
      <c r="B34" s="360"/>
      <c r="C34" s="361"/>
      <c r="R34" s="451"/>
      <c r="S34" s="448"/>
      <c r="T34" s="448"/>
    </row>
    <row r="35" spans="1:20" s="453" customFormat="1" ht="11.25" customHeight="1">
      <c r="A35" s="454" t="s">
        <v>570</v>
      </c>
      <c r="B35" s="357"/>
      <c r="C35" s="358"/>
      <c r="D35" s="450"/>
      <c r="E35" s="450"/>
      <c r="F35" s="450"/>
      <c r="G35" s="450"/>
      <c r="H35" s="450"/>
      <c r="I35" s="450"/>
      <c r="J35" s="451"/>
      <c r="K35" s="454"/>
      <c r="L35" s="450"/>
      <c r="M35" s="450"/>
      <c r="N35" s="450"/>
      <c r="O35" s="451"/>
      <c r="P35" s="450"/>
      <c r="Q35" s="451"/>
      <c r="R35" s="451"/>
      <c r="S35" s="448"/>
      <c r="T35" s="448"/>
    </row>
    <row r="36" spans="1:20" s="459" customFormat="1" ht="11.25" customHeight="1">
      <c r="A36" s="386" t="s">
        <v>577</v>
      </c>
      <c r="B36" s="387"/>
      <c r="C36" s="455"/>
      <c r="D36" s="455"/>
      <c r="E36" s="455"/>
      <c r="F36" s="455"/>
      <c r="G36" s="455"/>
      <c r="H36" s="455"/>
      <c r="I36" s="456"/>
      <c r="J36" s="457"/>
      <c r="K36" s="455"/>
      <c r="L36" s="455"/>
      <c r="M36" s="455"/>
      <c r="N36" s="456"/>
      <c r="O36" s="455"/>
      <c r="P36" s="456"/>
      <c r="Q36" s="456"/>
      <c r="R36" s="458"/>
      <c r="S36" s="458"/>
      <c r="T36" s="458"/>
    </row>
    <row r="37" spans="1:20" s="453" customFormat="1" ht="11.25" customHeight="1">
      <c r="A37" s="354" t="s">
        <v>594</v>
      </c>
      <c r="B37" s="355"/>
      <c r="C37" s="356"/>
      <c r="D37" s="450"/>
      <c r="E37" s="450"/>
      <c r="F37" s="450"/>
      <c r="G37" s="450"/>
      <c r="H37" s="450"/>
      <c r="I37" s="450"/>
      <c r="J37" s="451"/>
      <c r="K37" s="460"/>
      <c r="L37" s="450"/>
      <c r="M37" s="450"/>
      <c r="N37" s="450"/>
      <c r="O37" s="451"/>
      <c r="P37" s="450"/>
      <c r="Q37" s="451"/>
      <c r="R37" s="451"/>
      <c r="S37" s="448"/>
      <c r="T37" s="448"/>
    </row>
    <row r="38" spans="1:20" ht="17.399999999999999" customHeight="1">
      <c r="A38" s="434" t="s">
        <v>930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3"/>
      <c r="O38" s="65"/>
      <c r="P38" s="447"/>
      <c r="Q38" s="65"/>
      <c r="R38" s="65"/>
      <c r="S38" s="63"/>
      <c r="T38" s="63"/>
    </row>
    <row r="39" spans="1:20" ht="17.399999999999999" customHeight="1">
      <c r="A39" s="274" t="s">
        <v>850</v>
      </c>
      <c r="B39" s="62"/>
      <c r="C39" s="62"/>
      <c r="D39" s="62"/>
      <c r="E39" s="62"/>
      <c r="F39" s="62"/>
      <c r="G39" s="62"/>
      <c r="H39" s="62"/>
      <c r="I39" s="62"/>
      <c r="J39" s="62"/>
      <c r="K39" s="276"/>
      <c r="L39" s="62"/>
      <c r="M39" s="62"/>
      <c r="N39" s="63"/>
      <c r="O39" s="65"/>
      <c r="P39" s="447"/>
      <c r="Q39" s="65"/>
      <c r="R39" s="65"/>
      <c r="S39" s="63"/>
      <c r="T39" s="63"/>
    </row>
    <row r="40" spans="1:20" ht="6.75" customHeight="1">
      <c r="A40" s="437"/>
      <c r="B40" s="436"/>
      <c r="C40" s="438"/>
      <c r="D40" s="436"/>
      <c r="E40" s="436"/>
      <c r="F40" s="436"/>
      <c r="G40" s="436"/>
      <c r="H40" s="436"/>
      <c r="I40" s="436"/>
      <c r="J40" s="436"/>
      <c r="K40" s="439"/>
      <c r="L40" s="436"/>
      <c r="M40" s="63"/>
      <c r="N40" s="63"/>
      <c r="O40" s="65"/>
      <c r="P40" s="447"/>
      <c r="Q40" s="65"/>
      <c r="R40" s="65"/>
      <c r="S40" s="63"/>
      <c r="T40" s="63"/>
    </row>
    <row r="41" spans="1:20" ht="68.25" customHeight="1">
      <c r="A41" s="604" t="s">
        <v>75</v>
      </c>
      <c r="B41" s="606" t="s">
        <v>74</v>
      </c>
      <c r="C41" s="604"/>
      <c r="D41" s="565" t="s">
        <v>478</v>
      </c>
      <c r="E41" s="567"/>
      <c r="F41" s="565" t="s">
        <v>479</v>
      </c>
      <c r="G41" s="567"/>
      <c r="H41" s="565" t="s">
        <v>480</v>
      </c>
      <c r="I41" s="567"/>
      <c r="J41" s="565" t="s">
        <v>481</v>
      </c>
      <c r="K41" s="567"/>
      <c r="L41" s="565" t="s">
        <v>482</v>
      </c>
      <c r="M41" s="567"/>
      <c r="N41" s="565" t="s">
        <v>483</v>
      </c>
      <c r="O41" s="567"/>
      <c r="P41" s="565" t="s">
        <v>484</v>
      </c>
      <c r="Q41" s="567"/>
      <c r="R41" s="593" t="s">
        <v>76</v>
      </c>
      <c r="S41" s="608" t="s">
        <v>670</v>
      </c>
      <c r="T41" s="63"/>
    </row>
    <row r="42" spans="1:20" ht="19.5" customHeight="1">
      <c r="A42" s="605"/>
      <c r="B42" s="607"/>
      <c r="C42" s="605"/>
      <c r="D42" s="609" t="s">
        <v>485</v>
      </c>
      <c r="E42" s="609"/>
      <c r="F42" s="609"/>
      <c r="G42" s="609"/>
      <c r="H42" s="610" t="s">
        <v>486</v>
      </c>
      <c r="I42" s="566"/>
      <c r="J42" s="566"/>
      <c r="K42" s="566"/>
      <c r="L42" s="566"/>
      <c r="M42" s="566"/>
      <c r="N42" s="566"/>
      <c r="O42" s="566"/>
      <c r="P42" s="566"/>
      <c r="Q42" s="567"/>
      <c r="R42" s="594"/>
      <c r="S42" s="607"/>
      <c r="T42" s="63"/>
    </row>
    <row r="43" spans="1:20" ht="19.5" customHeight="1">
      <c r="A43" s="605"/>
      <c r="B43" s="607"/>
      <c r="C43" s="605"/>
      <c r="D43" s="546">
        <v>2021</v>
      </c>
      <c r="E43" s="546">
        <v>2022</v>
      </c>
      <c r="F43" s="546">
        <v>2021</v>
      </c>
      <c r="G43" s="546">
        <v>2022</v>
      </c>
      <c r="H43" s="546">
        <v>2021</v>
      </c>
      <c r="I43" s="546">
        <v>2022</v>
      </c>
      <c r="J43" s="546">
        <v>2021</v>
      </c>
      <c r="K43" s="546">
        <v>2022</v>
      </c>
      <c r="L43" s="546">
        <v>2021</v>
      </c>
      <c r="M43" s="546">
        <v>2022</v>
      </c>
      <c r="N43" s="546">
        <v>2021</v>
      </c>
      <c r="O43" s="546">
        <v>2022</v>
      </c>
      <c r="P43" s="546">
        <v>2021</v>
      </c>
      <c r="Q43" s="546">
        <v>2022</v>
      </c>
      <c r="R43" s="594"/>
      <c r="S43" s="607"/>
      <c r="T43" s="63"/>
    </row>
    <row r="44" spans="1:20" ht="20.149999999999999" customHeight="1">
      <c r="A44" s="64"/>
      <c r="B44" s="207" t="s">
        <v>143</v>
      </c>
      <c r="C44" s="137"/>
      <c r="D44" s="461"/>
      <c r="E44" s="461"/>
      <c r="F44" s="461"/>
      <c r="G44" s="461"/>
      <c r="H44" s="461"/>
      <c r="I44" s="461"/>
      <c r="J44" s="461"/>
      <c r="K44" s="461"/>
      <c r="L44" s="461"/>
      <c r="M44" s="461"/>
      <c r="N44" s="66"/>
      <c r="O44" s="66"/>
      <c r="P44" s="66"/>
      <c r="Q44" s="66"/>
      <c r="R44" s="282" t="s">
        <v>326</v>
      </c>
      <c r="S44" s="68"/>
      <c r="T44" s="63"/>
    </row>
    <row r="45" spans="1:20" ht="20.149999999999999" customHeight="1">
      <c r="A45" s="443">
        <v>1</v>
      </c>
      <c r="B45" s="92" t="s">
        <v>730</v>
      </c>
      <c r="C45" s="126" t="s">
        <v>25</v>
      </c>
      <c r="D45" s="363">
        <v>97.6</v>
      </c>
      <c r="E45" s="363">
        <v>110.3</v>
      </c>
      <c r="F45" s="363">
        <v>33.5</v>
      </c>
      <c r="G45" s="363">
        <v>27.5</v>
      </c>
      <c r="H45" s="363">
        <v>95.7</v>
      </c>
      <c r="I45" s="363">
        <v>66.900000000000006</v>
      </c>
      <c r="J45" s="363">
        <v>2680.8</v>
      </c>
      <c r="K45" s="363">
        <v>2450.1</v>
      </c>
      <c r="L45" s="363">
        <v>216.8</v>
      </c>
      <c r="M45" s="363">
        <v>198.8</v>
      </c>
      <c r="N45" s="67">
        <v>26.5</v>
      </c>
      <c r="O45" s="67">
        <v>27.1</v>
      </c>
      <c r="P45" s="67">
        <v>6.4</v>
      </c>
      <c r="Q45" s="67">
        <v>8.6</v>
      </c>
      <c r="R45" s="342" t="s">
        <v>628</v>
      </c>
      <c r="S45" s="446">
        <v>1</v>
      </c>
      <c r="T45" s="63"/>
    </row>
    <row r="46" spans="1:20" ht="20.149999999999999" customHeight="1">
      <c r="A46" s="443">
        <v>2</v>
      </c>
      <c r="B46" s="92" t="s">
        <v>113</v>
      </c>
      <c r="C46" s="126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13"/>
      <c r="S46" s="464"/>
      <c r="T46" s="63"/>
    </row>
    <row r="47" spans="1:20" ht="14.15" customHeight="1">
      <c r="A47" s="443"/>
      <c r="B47" s="92" t="s">
        <v>731</v>
      </c>
      <c r="C47" s="138" t="s">
        <v>25</v>
      </c>
      <c r="D47" s="67">
        <v>72.8</v>
      </c>
      <c r="E47" s="67">
        <v>108.6</v>
      </c>
      <c r="F47" s="67">
        <v>27.3</v>
      </c>
      <c r="G47" s="67">
        <v>19.7</v>
      </c>
      <c r="H47" s="363">
        <v>79.400000000000006</v>
      </c>
      <c r="I47" s="363">
        <v>74.7</v>
      </c>
      <c r="J47" s="67">
        <v>29.2</v>
      </c>
      <c r="K47" s="67">
        <v>23.7</v>
      </c>
      <c r="L47" s="363">
        <v>4.3</v>
      </c>
      <c r="M47" s="363">
        <v>4.3</v>
      </c>
      <c r="N47" s="67">
        <v>1.3</v>
      </c>
      <c r="O47" s="67">
        <v>1.2</v>
      </c>
      <c r="P47" s="363">
        <v>9001</v>
      </c>
      <c r="Q47" s="363">
        <v>8958.4</v>
      </c>
      <c r="R47" s="345" t="s">
        <v>310</v>
      </c>
      <c r="S47" s="446">
        <v>2</v>
      </c>
      <c r="T47" s="63"/>
    </row>
    <row r="48" spans="1:20" ht="20.149999999999999" customHeight="1">
      <c r="A48" s="443">
        <v>3</v>
      </c>
      <c r="B48" s="92" t="s">
        <v>732</v>
      </c>
      <c r="C48" s="126" t="s">
        <v>25</v>
      </c>
      <c r="D48" s="363">
        <v>25.9</v>
      </c>
      <c r="E48" s="363">
        <v>26.4</v>
      </c>
      <c r="F48" s="36">
        <v>0.2</v>
      </c>
      <c r="G48" s="36">
        <v>0.3</v>
      </c>
      <c r="H48" s="36">
        <v>5.0999999999999996</v>
      </c>
      <c r="I48" s="36">
        <v>4.7</v>
      </c>
      <c r="J48" s="36">
        <v>13.8</v>
      </c>
      <c r="K48" s="36">
        <v>15.7</v>
      </c>
      <c r="L48" s="36" t="s">
        <v>58</v>
      </c>
      <c r="M48" s="36" t="s">
        <v>58</v>
      </c>
      <c r="N48" s="36" t="s">
        <v>58</v>
      </c>
      <c r="O48" s="36" t="s">
        <v>58</v>
      </c>
      <c r="P48" s="67">
        <v>1.6</v>
      </c>
      <c r="Q48" s="67">
        <v>1.6</v>
      </c>
      <c r="R48" s="340" t="s">
        <v>83</v>
      </c>
      <c r="S48" s="446">
        <v>3</v>
      </c>
      <c r="T48" s="63"/>
    </row>
    <row r="49" spans="1:20" ht="20.149999999999999" customHeight="1">
      <c r="A49" s="443">
        <v>4</v>
      </c>
      <c r="B49" s="92" t="s">
        <v>742</v>
      </c>
      <c r="C49" s="126" t="s">
        <v>25</v>
      </c>
      <c r="D49" s="67">
        <v>69.5</v>
      </c>
      <c r="E49" s="67">
        <v>51.6</v>
      </c>
      <c r="F49" s="363">
        <v>78.900000000000006</v>
      </c>
      <c r="G49" s="67">
        <v>76.400000000000006</v>
      </c>
      <c r="H49" s="363">
        <v>52</v>
      </c>
      <c r="I49" s="67">
        <v>29.8</v>
      </c>
      <c r="J49" s="67">
        <v>16.399999999999999</v>
      </c>
      <c r="K49" s="363">
        <v>13.7</v>
      </c>
      <c r="L49" s="363">
        <v>0.2</v>
      </c>
      <c r="M49" s="363">
        <v>0.1</v>
      </c>
      <c r="N49" s="67">
        <v>0.1</v>
      </c>
      <c r="O49" s="363">
        <v>0</v>
      </c>
      <c r="P49" s="67">
        <v>5.7</v>
      </c>
      <c r="Q49" s="67">
        <v>7.1</v>
      </c>
      <c r="R49" s="340" t="s">
        <v>629</v>
      </c>
      <c r="S49" s="446">
        <v>4</v>
      </c>
      <c r="T49" s="63"/>
    </row>
    <row r="50" spans="1:20" ht="20.149999999999999" customHeight="1">
      <c r="A50" s="443">
        <v>5</v>
      </c>
      <c r="B50" s="92" t="s">
        <v>526</v>
      </c>
      <c r="C50" s="126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13"/>
      <c r="S50" s="464"/>
      <c r="T50" s="63"/>
    </row>
    <row r="51" spans="1:20" ht="14.15" customHeight="1">
      <c r="A51" s="443"/>
      <c r="B51" s="92" t="s">
        <v>539</v>
      </c>
      <c r="C51" s="139" t="s">
        <v>25</v>
      </c>
      <c r="D51" s="78">
        <v>0</v>
      </c>
      <c r="E51" s="78">
        <v>0</v>
      </c>
      <c r="F51" s="36">
        <v>0.1</v>
      </c>
      <c r="G51" s="36">
        <v>0.1</v>
      </c>
      <c r="H51" s="36">
        <v>5.7</v>
      </c>
      <c r="I51" s="36">
        <v>9.1999999999999993</v>
      </c>
      <c r="J51" s="36">
        <v>6.4</v>
      </c>
      <c r="K51" s="36">
        <v>6.6</v>
      </c>
      <c r="L51" s="36" t="s">
        <v>58</v>
      </c>
      <c r="M51" s="36" t="s">
        <v>58</v>
      </c>
      <c r="N51" s="36">
        <v>0.3</v>
      </c>
      <c r="O51" s="36">
        <v>0.3</v>
      </c>
      <c r="P51" s="363">
        <v>0</v>
      </c>
      <c r="Q51" s="363">
        <v>0.1</v>
      </c>
      <c r="R51" s="342" t="s">
        <v>317</v>
      </c>
      <c r="S51" s="446">
        <v>5</v>
      </c>
      <c r="T51" s="63"/>
    </row>
    <row r="52" spans="1:20" ht="20.149999999999999" customHeight="1">
      <c r="A52" s="443">
        <v>6</v>
      </c>
      <c r="B52" s="92" t="s">
        <v>743</v>
      </c>
      <c r="C52" s="111" t="s">
        <v>25</v>
      </c>
      <c r="D52" s="363">
        <v>4.9000000000000004</v>
      </c>
      <c r="E52" s="363">
        <v>5</v>
      </c>
      <c r="F52" s="363">
        <v>7.5</v>
      </c>
      <c r="G52" s="363">
        <v>6.3</v>
      </c>
      <c r="H52" s="363">
        <v>21</v>
      </c>
      <c r="I52" s="363">
        <v>20</v>
      </c>
      <c r="J52" s="363">
        <v>163.1</v>
      </c>
      <c r="K52" s="516">
        <v>161.80000000000001</v>
      </c>
      <c r="L52" s="67">
        <v>6.2</v>
      </c>
      <c r="M52" s="67">
        <v>7.4</v>
      </c>
      <c r="N52" s="67">
        <v>0.5</v>
      </c>
      <c r="O52" s="67">
        <v>0.4</v>
      </c>
      <c r="P52" s="67">
        <v>12.5</v>
      </c>
      <c r="Q52" s="67">
        <v>12.5</v>
      </c>
      <c r="R52" s="342" t="s">
        <v>30</v>
      </c>
      <c r="S52" s="446">
        <v>6</v>
      </c>
      <c r="T52" s="63"/>
    </row>
    <row r="53" spans="1:20" ht="20.149999999999999" customHeight="1">
      <c r="A53" s="443">
        <v>7</v>
      </c>
      <c r="B53" s="92" t="s">
        <v>733</v>
      </c>
      <c r="C53" s="126" t="s">
        <v>25</v>
      </c>
      <c r="D53" s="363">
        <v>18.7</v>
      </c>
      <c r="E53" s="363">
        <v>17</v>
      </c>
      <c r="F53" s="363">
        <v>9.3000000000000007</v>
      </c>
      <c r="G53" s="363">
        <v>9</v>
      </c>
      <c r="H53" s="78">
        <v>3.6</v>
      </c>
      <c r="I53" s="78">
        <v>4.0999999999999996</v>
      </c>
      <c r="J53" s="78">
        <v>7.6</v>
      </c>
      <c r="K53" s="78">
        <v>6.8</v>
      </c>
      <c r="L53" s="363">
        <v>0</v>
      </c>
      <c r="M53" s="36" t="s">
        <v>58</v>
      </c>
      <c r="N53" s="363">
        <v>0.1</v>
      </c>
      <c r="O53" s="363">
        <v>0</v>
      </c>
      <c r="P53" s="67">
        <v>1.9</v>
      </c>
      <c r="Q53" s="67">
        <v>1.5</v>
      </c>
      <c r="R53" s="463" t="s">
        <v>84</v>
      </c>
      <c r="S53" s="446">
        <v>7</v>
      </c>
      <c r="T53" s="63"/>
    </row>
    <row r="54" spans="1:20" ht="20.149999999999999" customHeight="1">
      <c r="A54" s="443">
        <v>8</v>
      </c>
      <c r="B54" s="92" t="s">
        <v>116</v>
      </c>
      <c r="C54" s="140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430"/>
      <c r="T54" s="63"/>
    </row>
    <row r="55" spans="1:20" ht="14.15" customHeight="1">
      <c r="A55" s="443"/>
      <c r="B55" s="92" t="s">
        <v>734</v>
      </c>
      <c r="C55" s="117" t="s">
        <v>25</v>
      </c>
      <c r="D55" s="363">
        <v>9.8000000000000007</v>
      </c>
      <c r="E55" s="363">
        <v>10.4</v>
      </c>
      <c r="F55" s="363">
        <v>36</v>
      </c>
      <c r="G55" s="67">
        <v>50.1</v>
      </c>
      <c r="H55" s="67">
        <v>19.399999999999999</v>
      </c>
      <c r="I55" s="67">
        <v>20.399999999999999</v>
      </c>
      <c r="J55" s="363">
        <v>72.7</v>
      </c>
      <c r="K55" s="363">
        <v>73.099999999999994</v>
      </c>
      <c r="L55" s="36">
        <v>14.3</v>
      </c>
      <c r="M55" s="36">
        <v>13.3</v>
      </c>
      <c r="N55" s="36">
        <v>5.3</v>
      </c>
      <c r="O55" s="36">
        <v>5.6</v>
      </c>
      <c r="P55" s="363">
        <v>0</v>
      </c>
      <c r="Q55" s="363">
        <v>0</v>
      </c>
      <c r="R55" s="340" t="s">
        <v>316</v>
      </c>
      <c r="S55" s="446">
        <v>8</v>
      </c>
      <c r="T55" s="63"/>
    </row>
    <row r="56" spans="1:20" ht="20.149999999999999" customHeight="1">
      <c r="A56" s="443">
        <v>9</v>
      </c>
      <c r="B56" s="92" t="s">
        <v>735</v>
      </c>
      <c r="C56" s="131" t="s">
        <v>25</v>
      </c>
      <c r="D56" s="363">
        <v>2.6</v>
      </c>
      <c r="E56" s="363">
        <v>4.4000000000000004</v>
      </c>
      <c r="F56" s="36">
        <v>9.1</v>
      </c>
      <c r="G56" s="36">
        <v>10.6</v>
      </c>
      <c r="H56" s="36">
        <v>1</v>
      </c>
      <c r="I56" s="36">
        <v>0.3</v>
      </c>
      <c r="J56" s="363">
        <v>1.4</v>
      </c>
      <c r="K56" s="363">
        <v>1.4</v>
      </c>
      <c r="L56" s="363">
        <v>0</v>
      </c>
      <c r="M56" s="363">
        <v>0</v>
      </c>
      <c r="N56" s="67">
        <v>0.2</v>
      </c>
      <c r="O56" s="67">
        <v>0.2</v>
      </c>
      <c r="P56" s="67">
        <v>2.4</v>
      </c>
      <c r="Q56" s="67">
        <v>2.4</v>
      </c>
      <c r="R56" s="340" t="s">
        <v>85</v>
      </c>
      <c r="S56" s="446">
        <v>9</v>
      </c>
      <c r="T56" s="63"/>
    </row>
    <row r="57" spans="1:20" ht="20.149999999999999" customHeight="1">
      <c r="A57" s="443">
        <v>10</v>
      </c>
      <c r="B57" s="92" t="s">
        <v>329</v>
      </c>
      <c r="C57" s="141" t="s">
        <v>25</v>
      </c>
      <c r="D57" s="363">
        <v>888.2</v>
      </c>
      <c r="E57" s="363">
        <v>863</v>
      </c>
      <c r="F57" s="363">
        <v>4984.8</v>
      </c>
      <c r="G57" s="363">
        <v>4345</v>
      </c>
      <c r="H57" s="363">
        <v>139.6</v>
      </c>
      <c r="I57" s="67">
        <v>133.30000000000001</v>
      </c>
      <c r="J57" s="36">
        <v>40.700000000000003</v>
      </c>
      <c r="K57" s="36">
        <v>33.799999999999997</v>
      </c>
      <c r="L57" s="67">
        <v>0.4</v>
      </c>
      <c r="M57" s="67">
        <v>0.3</v>
      </c>
      <c r="N57" s="67">
        <v>3.3</v>
      </c>
      <c r="O57" s="363">
        <v>3</v>
      </c>
      <c r="P57" s="67">
        <v>0.4</v>
      </c>
      <c r="Q57" s="67">
        <v>0.6</v>
      </c>
      <c r="R57" s="340" t="s">
        <v>31</v>
      </c>
      <c r="S57" s="446">
        <v>10</v>
      </c>
      <c r="T57" s="63"/>
    </row>
    <row r="58" spans="1:20" ht="20.149999999999999" customHeight="1">
      <c r="A58" s="443">
        <v>11</v>
      </c>
      <c r="B58" s="94" t="s">
        <v>330</v>
      </c>
      <c r="C58" s="129" t="s">
        <v>25</v>
      </c>
      <c r="D58" s="363">
        <v>70.900000000000006</v>
      </c>
      <c r="E58" s="363">
        <v>71.900000000000006</v>
      </c>
      <c r="F58" s="363">
        <v>40.9</v>
      </c>
      <c r="G58" s="363">
        <v>25.8</v>
      </c>
      <c r="H58" s="363">
        <v>36.1</v>
      </c>
      <c r="I58" s="363">
        <v>37</v>
      </c>
      <c r="J58" s="67">
        <v>19.600000000000001</v>
      </c>
      <c r="K58" s="67">
        <v>19.100000000000001</v>
      </c>
      <c r="L58" s="363">
        <v>0.2</v>
      </c>
      <c r="M58" s="363">
        <v>0.1</v>
      </c>
      <c r="N58" s="67">
        <v>0.6</v>
      </c>
      <c r="O58" s="67">
        <v>0.5</v>
      </c>
      <c r="P58" s="67">
        <v>7.5</v>
      </c>
      <c r="Q58" s="67">
        <v>7.8</v>
      </c>
      <c r="R58" s="342" t="s">
        <v>24</v>
      </c>
      <c r="S58" s="446">
        <v>11</v>
      </c>
      <c r="T58" s="63"/>
    </row>
    <row r="59" spans="1:20" ht="20.149999999999999" customHeight="1">
      <c r="A59" s="443">
        <v>12</v>
      </c>
      <c r="B59" s="94" t="s">
        <v>311</v>
      </c>
      <c r="C59" s="129"/>
      <c r="D59" s="363">
        <v>5.0999999999999996</v>
      </c>
      <c r="E59" s="363">
        <v>9.3000000000000007</v>
      </c>
      <c r="F59" s="36">
        <v>2.6</v>
      </c>
      <c r="G59" s="36">
        <v>2.8</v>
      </c>
      <c r="H59" s="363">
        <v>5.5</v>
      </c>
      <c r="I59" s="363">
        <v>0.5</v>
      </c>
      <c r="J59" s="78">
        <v>0</v>
      </c>
      <c r="K59" s="78">
        <v>0</v>
      </c>
      <c r="L59" s="78">
        <v>0.5</v>
      </c>
      <c r="M59" s="78">
        <v>0.4</v>
      </c>
      <c r="N59" s="36" t="s">
        <v>58</v>
      </c>
      <c r="O59" s="36" t="s">
        <v>58</v>
      </c>
      <c r="P59" s="363">
        <v>1</v>
      </c>
      <c r="Q59" s="363">
        <v>0.5</v>
      </c>
      <c r="R59" s="463" t="s">
        <v>333</v>
      </c>
      <c r="S59" s="446">
        <v>12</v>
      </c>
      <c r="T59" s="63"/>
    </row>
    <row r="60" spans="1:20" ht="21" customHeight="1">
      <c r="A60" s="443"/>
      <c r="B60" s="195" t="s">
        <v>736</v>
      </c>
      <c r="C60" s="142"/>
      <c r="D60" s="430"/>
      <c r="E60" s="430"/>
      <c r="F60" s="430"/>
      <c r="G60" s="430"/>
      <c r="H60" s="430"/>
      <c r="I60" s="430"/>
      <c r="J60" s="430"/>
      <c r="K60" s="430"/>
      <c r="L60" s="430"/>
      <c r="M60" s="430"/>
      <c r="N60" s="430"/>
      <c r="O60" s="430"/>
      <c r="P60" s="430"/>
      <c r="Q60" s="430"/>
      <c r="R60" s="143"/>
      <c r="S60" s="446"/>
      <c r="T60" s="63"/>
    </row>
    <row r="61" spans="1:20" ht="14.15" customHeight="1">
      <c r="A61" s="443">
        <v>13</v>
      </c>
      <c r="B61" s="195" t="s">
        <v>737</v>
      </c>
      <c r="C61" s="111" t="s">
        <v>25</v>
      </c>
      <c r="D61" s="378">
        <v>0.5</v>
      </c>
      <c r="E61" s="378">
        <v>0.4</v>
      </c>
      <c r="F61" s="378">
        <v>0.1</v>
      </c>
      <c r="G61" s="517">
        <v>0.5</v>
      </c>
      <c r="H61" s="197">
        <v>0.6</v>
      </c>
      <c r="I61" s="197">
        <v>0.6</v>
      </c>
      <c r="J61" s="197">
        <v>0</v>
      </c>
      <c r="K61" s="197">
        <v>0</v>
      </c>
      <c r="L61" s="197" t="s">
        <v>58</v>
      </c>
      <c r="M61" s="197" t="s">
        <v>58</v>
      </c>
      <c r="N61" s="197" t="s">
        <v>58</v>
      </c>
      <c r="O61" s="197" t="s">
        <v>58</v>
      </c>
      <c r="P61" s="373">
        <v>2.2000000000000002</v>
      </c>
      <c r="Q61" s="373">
        <v>2.4</v>
      </c>
      <c r="R61" s="346" t="s">
        <v>313</v>
      </c>
      <c r="S61" s="446">
        <v>13</v>
      </c>
      <c r="T61" s="63"/>
    </row>
    <row r="62" spans="1:20" ht="20.149999999999999" customHeight="1">
      <c r="A62" s="443">
        <v>14</v>
      </c>
      <c r="B62" s="92" t="s">
        <v>331</v>
      </c>
      <c r="C62" s="126" t="s">
        <v>25</v>
      </c>
      <c r="D62" s="78">
        <v>0.2</v>
      </c>
      <c r="E62" s="78">
        <v>0.2</v>
      </c>
      <c r="F62" s="78">
        <v>0.1</v>
      </c>
      <c r="G62" s="78">
        <v>0.1</v>
      </c>
      <c r="H62" s="36">
        <v>0.2</v>
      </c>
      <c r="I62" s="36">
        <v>0.2</v>
      </c>
      <c r="J62" s="36">
        <v>0</v>
      </c>
      <c r="K62" s="36">
        <v>0</v>
      </c>
      <c r="L62" s="36" t="s">
        <v>58</v>
      </c>
      <c r="M62" s="36" t="s">
        <v>58</v>
      </c>
      <c r="N62" s="36" t="s">
        <v>58</v>
      </c>
      <c r="O62" s="36" t="s">
        <v>58</v>
      </c>
      <c r="P62" s="67">
        <v>0.4</v>
      </c>
      <c r="Q62" s="67">
        <v>0.2</v>
      </c>
      <c r="R62" s="340" t="s">
        <v>97</v>
      </c>
      <c r="S62" s="446">
        <v>14</v>
      </c>
      <c r="T62" s="63"/>
    </row>
    <row r="63" spans="1:20" ht="20.149999999999999" customHeight="1">
      <c r="A63" s="443">
        <v>15</v>
      </c>
      <c r="B63" s="92" t="s">
        <v>741</v>
      </c>
      <c r="C63" s="126" t="s">
        <v>25</v>
      </c>
      <c r="D63" s="78">
        <v>0.3</v>
      </c>
      <c r="E63" s="78">
        <v>0.2</v>
      </c>
      <c r="F63" s="36">
        <v>0</v>
      </c>
      <c r="G63" s="36">
        <v>0.4</v>
      </c>
      <c r="H63" s="36">
        <v>0.4</v>
      </c>
      <c r="I63" s="36">
        <v>0.4</v>
      </c>
      <c r="J63" s="36">
        <v>0</v>
      </c>
      <c r="K63" s="36">
        <v>0</v>
      </c>
      <c r="L63" s="36" t="s">
        <v>58</v>
      </c>
      <c r="M63" s="36" t="s">
        <v>58</v>
      </c>
      <c r="N63" s="36" t="s">
        <v>58</v>
      </c>
      <c r="O63" s="36" t="s">
        <v>58</v>
      </c>
      <c r="P63" s="67">
        <v>1.8</v>
      </c>
      <c r="Q63" s="67">
        <v>2.2000000000000002</v>
      </c>
      <c r="R63" s="340" t="s">
        <v>98</v>
      </c>
      <c r="S63" s="446">
        <v>15</v>
      </c>
      <c r="T63" s="63"/>
    </row>
    <row r="64" spans="1:20" ht="21" customHeight="1">
      <c r="A64" s="69"/>
      <c r="B64" s="195" t="s">
        <v>34</v>
      </c>
      <c r="C64" s="347"/>
      <c r="D64" s="430"/>
      <c r="E64" s="430"/>
      <c r="F64" s="430"/>
      <c r="G64" s="430"/>
      <c r="H64" s="430"/>
      <c r="I64" s="430"/>
      <c r="J64" s="430"/>
      <c r="K64" s="430"/>
      <c r="L64" s="430"/>
      <c r="M64" s="430"/>
      <c r="N64" s="430"/>
      <c r="O64" s="430"/>
      <c r="P64" s="430"/>
      <c r="Q64" s="430"/>
      <c r="R64" s="346" t="s">
        <v>260</v>
      </c>
      <c r="S64" s="446">
        <v>16</v>
      </c>
      <c r="T64" s="63"/>
    </row>
    <row r="65" spans="1:20" ht="15" customHeight="1">
      <c r="A65" s="443">
        <v>16</v>
      </c>
      <c r="B65" s="195" t="s">
        <v>648</v>
      </c>
      <c r="C65" s="111" t="s">
        <v>25</v>
      </c>
      <c r="D65" s="373">
        <v>0.9</v>
      </c>
      <c r="E65" s="373">
        <v>0.9</v>
      </c>
      <c r="F65" s="197">
        <v>0.2</v>
      </c>
      <c r="G65" s="197">
        <v>0.2</v>
      </c>
      <c r="H65" s="197">
        <v>2.6</v>
      </c>
      <c r="I65" s="197">
        <v>0.2</v>
      </c>
      <c r="J65" s="197">
        <v>0.4</v>
      </c>
      <c r="K65" s="197">
        <v>0.8</v>
      </c>
      <c r="L65" s="197" t="s">
        <v>58</v>
      </c>
      <c r="M65" s="197" t="s">
        <v>58</v>
      </c>
      <c r="N65" s="197" t="s">
        <v>58</v>
      </c>
      <c r="O65" s="197" t="s">
        <v>58</v>
      </c>
      <c r="P65" s="373">
        <v>58.5</v>
      </c>
      <c r="Q65" s="373">
        <v>43.5</v>
      </c>
      <c r="R65" s="341" t="s">
        <v>261</v>
      </c>
      <c r="T65" s="63"/>
    </row>
    <row r="66" spans="1:20" ht="20.149999999999999" customHeight="1">
      <c r="A66" s="443">
        <v>17</v>
      </c>
      <c r="B66" s="92" t="s">
        <v>332</v>
      </c>
      <c r="C66" s="126" t="s">
        <v>25</v>
      </c>
      <c r="D66" s="36">
        <v>0.9</v>
      </c>
      <c r="E66" s="36">
        <v>0.6</v>
      </c>
      <c r="F66" s="36">
        <v>0.1</v>
      </c>
      <c r="G66" s="36">
        <v>0.2</v>
      </c>
      <c r="H66" s="36">
        <v>0.1</v>
      </c>
      <c r="I66" s="36">
        <v>0.1</v>
      </c>
      <c r="J66" s="36">
        <v>0</v>
      </c>
      <c r="K66" s="36">
        <v>0</v>
      </c>
      <c r="L66" s="36" t="s">
        <v>58</v>
      </c>
      <c r="M66" s="36" t="s">
        <v>58</v>
      </c>
      <c r="N66" s="36" t="s">
        <v>58</v>
      </c>
      <c r="O66" s="36" t="s">
        <v>58</v>
      </c>
      <c r="P66" s="67">
        <v>12.3</v>
      </c>
      <c r="Q66" s="67">
        <v>11.5</v>
      </c>
      <c r="R66" s="340" t="s">
        <v>109</v>
      </c>
      <c r="S66" s="446">
        <v>17</v>
      </c>
      <c r="T66" s="63"/>
    </row>
    <row r="67" spans="1:20" ht="20.149999999999999" customHeight="1">
      <c r="A67" s="443">
        <v>18</v>
      </c>
      <c r="B67" s="92" t="s">
        <v>738</v>
      </c>
      <c r="C67" s="126" t="s">
        <v>25</v>
      </c>
      <c r="D67" s="36">
        <v>0</v>
      </c>
      <c r="E67" s="36">
        <v>0.3</v>
      </c>
      <c r="F67" s="36">
        <v>0.1</v>
      </c>
      <c r="G67" s="36">
        <v>0</v>
      </c>
      <c r="H67" s="36">
        <v>2.5</v>
      </c>
      <c r="I67" s="36">
        <v>0.1</v>
      </c>
      <c r="J67" s="36">
        <v>0.4</v>
      </c>
      <c r="K67" s="36">
        <v>0.8</v>
      </c>
      <c r="L67" s="36" t="s">
        <v>58</v>
      </c>
      <c r="M67" s="36" t="s">
        <v>58</v>
      </c>
      <c r="N67" s="36" t="s">
        <v>58</v>
      </c>
      <c r="O67" s="36" t="s">
        <v>58</v>
      </c>
      <c r="P67" s="67">
        <v>46.2</v>
      </c>
      <c r="Q67" s="363">
        <v>32</v>
      </c>
      <c r="R67" s="340" t="s">
        <v>646</v>
      </c>
      <c r="S67" s="446">
        <v>18</v>
      </c>
      <c r="T67" s="63"/>
    </row>
    <row r="68" spans="1:20" ht="20.149999999999999" customHeight="1">
      <c r="A68" s="443"/>
      <c r="B68" s="92" t="s">
        <v>135</v>
      </c>
      <c r="C68" s="116"/>
      <c r="D68" s="144"/>
      <c r="E68" s="144"/>
      <c r="F68" s="144"/>
      <c r="G68" s="144"/>
      <c r="H68" s="144"/>
      <c r="I68" s="144"/>
      <c r="J68" s="144"/>
      <c r="K68" s="430"/>
      <c r="L68" s="144"/>
      <c r="M68" s="144"/>
      <c r="N68" s="67"/>
      <c r="O68" s="67"/>
      <c r="P68" s="67"/>
      <c r="Q68" s="67"/>
      <c r="R68" s="340" t="s">
        <v>33</v>
      </c>
      <c r="S68" s="465"/>
      <c r="T68" s="63"/>
    </row>
    <row r="69" spans="1:20" ht="20.149999999999999" customHeight="1">
      <c r="A69" s="443">
        <v>19</v>
      </c>
      <c r="B69" s="92" t="s">
        <v>739</v>
      </c>
      <c r="C69" s="131" t="s">
        <v>25</v>
      </c>
      <c r="D69" s="36">
        <v>0.2</v>
      </c>
      <c r="E69" s="36">
        <v>0.3</v>
      </c>
      <c r="F69" s="36">
        <v>0.1</v>
      </c>
      <c r="G69" s="36">
        <v>0</v>
      </c>
      <c r="H69" s="36">
        <v>0.1</v>
      </c>
      <c r="I69" s="36">
        <v>0.1</v>
      </c>
      <c r="J69" s="36" t="s">
        <v>58</v>
      </c>
      <c r="K69" s="36" t="s">
        <v>58</v>
      </c>
      <c r="L69" s="36" t="s">
        <v>58</v>
      </c>
      <c r="M69" s="36" t="s">
        <v>58</v>
      </c>
      <c r="N69" s="36" t="s">
        <v>58</v>
      </c>
      <c r="O69" s="36" t="s">
        <v>58</v>
      </c>
      <c r="P69" s="67">
        <v>1.6</v>
      </c>
      <c r="Q69" s="67">
        <v>1.6</v>
      </c>
      <c r="R69" s="340" t="s">
        <v>774</v>
      </c>
      <c r="S69" s="465">
        <v>19</v>
      </c>
      <c r="T69" s="63"/>
    </row>
    <row r="70" spans="1:20" ht="20.149999999999999" customHeight="1">
      <c r="A70" s="443"/>
      <c r="B70" s="466"/>
      <c r="C70" s="467"/>
      <c r="D70" s="430"/>
      <c r="E70" s="430"/>
      <c r="F70" s="430"/>
      <c r="G70" s="430"/>
      <c r="H70" s="430"/>
      <c r="I70" s="430"/>
      <c r="J70" s="430"/>
      <c r="K70" s="430"/>
      <c r="L70" s="430"/>
      <c r="M70" s="430"/>
      <c r="N70" s="430"/>
      <c r="O70" s="430"/>
      <c r="P70" s="430"/>
      <c r="Q70" s="430"/>
      <c r="R70" s="348" t="s">
        <v>325</v>
      </c>
      <c r="S70" s="465">
        <v>20</v>
      </c>
      <c r="T70" s="63"/>
    </row>
    <row r="71" spans="1:20" ht="14.15" customHeight="1">
      <c r="A71" s="443">
        <v>20</v>
      </c>
      <c r="B71" s="466" t="s">
        <v>740</v>
      </c>
      <c r="C71" s="468" t="s">
        <v>25</v>
      </c>
      <c r="D71" s="363">
        <v>0.1</v>
      </c>
      <c r="E71" s="363">
        <v>0.4</v>
      </c>
      <c r="F71" s="36">
        <v>0.1</v>
      </c>
      <c r="G71" s="36">
        <v>0.1</v>
      </c>
      <c r="H71" s="36">
        <v>2.5</v>
      </c>
      <c r="I71" s="36">
        <v>0</v>
      </c>
      <c r="J71" s="36">
        <v>0.4</v>
      </c>
      <c r="K71" s="70">
        <v>0.5</v>
      </c>
      <c r="L71" s="36" t="s">
        <v>58</v>
      </c>
      <c r="M71" s="36" t="s">
        <v>58</v>
      </c>
      <c r="N71" s="36" t="s">
        <v>58</v>
      </c>
      <c r="O71" s="36" t="s">
        <v>58</v>
      </c>
      <c r="P71" s="67">
        <v>43.2</v>
      </c>
      <c r="Q71" s="67">
        <v>33.5</v>
      </c>
      <c r="R71" s="348" t="s">
        <v>324</v>
      </c>
      <c r="S71" s="465"/>
      <c r="T71" s="63"/>
    </row>
    <row r="72" spans="1:20" ht="30" customHeight="1">
      <c r="A72" s="65"/>
      <c r="B72" s="145"/>
      <c r="C72" s="146"/>
      <c r="D72" s="469"/>
      <c r="E72" s="469"/>
      <c r="F72" s="42"/>
      <c r="G72" s="42"/>
      <c r="H72" s="42"/>
      <c r="I72" s="42"/>
      <c r="J72" s="42"/>
      <c r="K72" s="518"/>
      <c r="L72" s="42"/>
      <c r="M72" s="42"/>
      <c r="N72" s="42"/>
      <c r="O72" s="65"/>
      <c r="P72" s="65"/>
      <c r="Q72" s="65"/>
      <c r="R72" s="470"/>
      <c r="S72" s="465"/>
      <c r="T72" s="63"/>
    </row>
    <row r="73" spans="1:20" s="453" customFormat="1" ht="12.75" customHeight="1">
      <c r="A73" s="359" t="s">
        <v>655</v>
      </c>
      <c r="B73" s="448"/>
      <c r="C73" s="449"/>
      <c r="R73" s="451"/>
      <c r="S73" s="448"/>
      <c r="T73" s="448"/>
    </row>
    <row r="74" spans="1:20" s="453" customFormat="1" ht="12.75" customHeight="1">
      <c r="A74" s="360" t="s">
        <v>668</v>
      </c>
      <c r="B74" s="360"/>
      <c r="C74" s="361"/>
      <c r="D74" s="361"/>
      <c r="E74" s="361"/>
      <c r="F74" s="361"/>
      <c r="G74" s="361"/>
      <c r="H74" s="361"/>
      <c r="I74" s="361"/>
      <c r="J74" s="361"/>
      <c r="K74" s="452"/>
      <c r="L74" s="450"/>
      <c r="M74" s="450"/>
      <c r="N74" s="450"/>
      <c r="O74" s="451"/>
      <c r="P74" s="450"/>
      <c r="Q74" s="451"/>
      <c r="R74" s="451"/>
      <c r="S74" s="448"/>
      <c r="T74" s="448"/>
    </row>
    <row r="75" spans="1:20" s="453" customFormat="1" ht="12.75" customHeight="1">
      <c r="A75" s="454" t="s">
        <v>567</v>
      </c>
      <c r="B75" s="357"/>
      <c r="C75" s="358"/>
      <c r="D75" s="450"/>
      <c r="E75" s="450"/>
      <c r="F75" s="450"/>
      <c r="G75" s="450"/>
      <c r="H75" s="450"/>
      <c r="I75" s="450"/>
      <c r="J75" s="451"/>
      <c r="K75" s="454"/>
      <c r="L75" s="450"/>
      <c r="M75" s="450"/>
      <c r="N75" s="450"/>
      <c r="O75" s="451"/>
      <c r="P75" s="450"/>
      <c r="Q75" s="451"/>
      <c r="R75" s="451"/>
      <c r="S75" s="448"/>
      <c r="T75" s="448"/>
    </row>
    <row r="76" spans="1:20" s="459" customFormat="1" ht="12.75" customHeight="1">
      <c r="A76" s="386" t="s">
        <v>577</v>
      </c>
      <c r="B76" s="387"/>
      <c r="C76" s="455"/>
      <c r="D76" s="455"/>
      <c r="E76" s="455"/>
      <c r="F76" s="455"/>
      <c r="G76" s="455"/>
      <c r="H76" s="455"/>
      <c r="I76" s="456"/>
      <c r="J76" s="457"/>
      <c r="K76" s="455"/>
      <c r="L76" s="455"/>
      <c r="M76" s="455"/>
      <c r="N76" s="456"/>
      <c r="O76" s="455"/>
      <c r="P76" s="456"/>
      <c r="Q76" s="456"/>
      <c r="R76" s="458"/>
      <c r="S76" s="458"/>
      <c r="T76" s="458"/>
    </row>
    <row r="77" spans="1:20" s="453" customFormat="1" ht="12.75" customHeight="1">
      <c r="A77" s="354" t="s">
        <v>594</v>
      </c>
      <c r="B77" s="355"/>
      <c r="C77" s="356"/>
      <c r="D77" s="450"/>
      <c r="E77" s="450"/>
      <c r="F77" s="450"/>
      <c r="G77" s="450"/>
      <c r="H77" s="450"/>
      <c r="I77" s="450"/>
      <c r="J77" s="451"/>
      <c r="K77" s="460"/>
      <c r="L77" s="450"/>
      <c r="M77" s="450"/>
      <c r="N77" s="450"/>
      <c r="O77" s="451"/>
      <c r="P77" s="450"/>
      <c r="Q77" s="451"/>
      <c r="R77" s="451"/>
      <c r="S77" s="448"/>
      <c r="T77" s="448"/>
    </row>
    <row r="78" spans="1:20" ht="17.399999999999999" customHeight="1">
      <c r="A78" s="434" t="s">
        <v>930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3"/>
      <c r="O78" s="65"/>
      <c r="P78" s="63"/>
      <c r="Q78" s="63"/>
      <c r="R78" s="65"/>
      <c r="S78" s="407"/>
      <c r="T78" s="63"/>
    </row>
    <row r="79" spans="1:20" ht="17.399999999999999" customHeight="1">
      <c r="A79" s="274" t="s">
        <v>851</v>
      </c>
      <c r="B79" s="62"/>
      <c r="C79" s="62"/>
      <c r="D79" s="62"/>
      <c r="E79" s="62"/>
      <c r="F79" s="62"/>
      <c r="G79" s="62"/>
      <c r="H79" s="62"/>
      <c r="I79" s="62"/>
      <c r="J79" s="62"/>
      <c r="K79" s="276"/>
      <c r="L79" s="62"/>
      <c r="M79" s="62"/>
      <c r="N79" s="63"/>
      <c r="O79" s="65"/>
      <c r="P79" s="63"/>
      <c r="Q79" s="63"/>
      <c r="R79" s="65"/>
      <c r="S79" s="407"/>
      <c r="T79" s="63"/>
    </row>
    <row r="80" spans="1:20" ht="6.75" customHeight="1">
      <c r="A80" s="437"/>
      <c r="B80" s="436"/>
      <c r="C80" s="438"/>
      <c r="D80" s="436"/>
      <c r="E80" s="436"/>
      <c r="F80" s="436"/>
      <c r="G80" s="436"/>
      <c r="H80" s="436"/>
      <c r="I80" s="436"/>
      <c r="J80" s="436"/>
      <c r="K80" s="439"/>
      <c r="L80" s="436"/>
      <c r="M80" s="63"/>
      <c r="N80" s="63"/>
      <c r="O80" s="65"/>
      <c r="P80" s="63"/>
      <c r="Q80" s="63"/>
      <c r="R80" s="65"/>
      <c r="S80" s="407"/>
      <c r="T80" s="63"/>
    </row>
    <row r="81" spans="1:21" ht="105.75" customHeight="1">
      <c r="A81" s="604" t="s">
        <v>75</v>
      </c>
      <c r="B81" s="606" t="s">
        <v>74</v>
      </c>
      <c r="C81" s="604"/>
      <c r="D81" s="565" t="s">
        <v>487</v>
      </c>
      <c r="E81" s="567"/>
      <c r="F81" s="565" t="s">
        <v>852</v>
      </c>
      <c r="G81" s="567"/>
      <c r="H81" s="565" t="s">
        <v>489</v>
      </c>
      <c r="I81" s="567"/>
      <c r="J81" s="565" t="s">
        <v>490</v>
      </c>
      <c r="K81" s="567"/>
      <c r="L81" s="565" t="s">
        <v>491</v>
      </c>
      <c r="M81" s="567"/>
      <c r="N81" s="565" t="s">
        <v>853</v>
      </c>
      <c r="O81" s="567"/>
      <c r="P81" s="565" t="s">
        <v>492</v>
      </c>
      <c r="Q81" s="567"/>
      <c r="R81" s="593" t="s">
        <v>76</v>
      </c>
      <c r="S81" s="595" t="s">
        <v>670</v>
      </c>
      <c r="T81" s="63"/>
    </row>
    <row r="82" spans="1:21" ht="22.5" customHeight="1">
      <c r="A82" s="605"/>
      <c r="B82" s="607"/>
      <c r="C82" s="605"/>
      <c r="D82" s="597" t="s">
        <v>493</v>
      </c>
      <c r="E82" s="598"/>
      <c r="F82" s="598"/>
      <c r="G82" s="598"/>
      <c r="H82" s="599"/>
      <c r="I82" s="600"/>
      <c r="J82" s="601" t="s">
        <v>595</v>
      </c>
      <c r="K82" s="602"/>
      <c r="L82" s="602"/>
      <c r="M82" s="602"/>
      <c r="N82" s="602"/>
      <c r="O82" s="602"/>
      <c r="P82" s="602"/>
      <c r="Q82" s="603"/>
      <c r="R82" s="594"/>
      <c r="S82" s="596"/>
      <c r="T82" s="63"/>
    </row>
    <row r="83" spans="1:21" ht="22.5" customHeight="1">
      <c r="A83" s="605"/>
      <c r="B83" s="607"/>
      <c r="C83" s="605"/>
      <c r="D83" s="546">
        <v>2021</v>
      </c>
      <c r="E83" s="546">
        <v>2022</v>
      </c>
      <c r="F83" s="546">
        <v>2021</v>
      </c>
      <c r="G83" s="546">
        <v>2022</v>
      </c>
      <c r="H83" s="546">
        <v>2021</v>
      </c>
      <c r="I83" s="546">
        <v>2022</v>
      </c>
      <c r="J83" s="546">
        <v>2021</v>
      </c>
      <c r="K83" s="546">
        <v>2022</v>
      </c>
      <c r="L83" s="546">
        <v>2021</v>
      </c>
      <c r="M83" s="546">
        <v>2022</v>
      </c>
      <c r="N83" s="546">
        <v>2021</v>
      </c>
      <c r="O83" s="546">
        <v>2022</v>
      </c>
      <c r="P83" s="546">
        <v>2021</v>
      </c>
      <c r="Q83" s="546">
        <v>2022</v>
      </c>
      <c r="R83" s="594"/>
      <c r="S83" s="596"/>
      <c r="T83" s="63"/>
    </row>
    <row r="84" spans="1:21" ht="21.9" customHeight="1">
      <c r="A84" s="440">
        <v>1</v>
      </c>
      <c r="B84" s="183" t="s">
        <v>641</v>
      </c>
      <c r="C84" s="193" t="s">
        <v>25</v>
      </c>
      <c r="D84" s="376">
        <v>6923.2</v>
      </c>
      <c r="E84" s="376">
        <v>7989.3</v>
      </c>
      <c r="F84" s="376">
        <v>1802.1</v>
      </c>
      <c r="G84" s="376">
        <v>2296.9</v>
      </c>
      <c r="H84" s="376">
        <v>1660.8</v>
      </c>
      <c r="I84" s="375">
        <v>1757.5</v>
      </c>
      <c r="J84" s="376">
        <v>573237</v>
      </c>
      <c r="K84" s="373">
        <v>591058</v>
      </c>
      <c r="L84" s="376">
        <v>159566</v>
      </c>
      <c r="M84" s="376">
        <v>145723</v>
      </c>
      <c r="N84" s="471">
        <v>67783</v>
      </c>
      <c r="O84" s="471">
        <v>56966</v>
      </c>
      <c r="P84" s="441">
        <v>292320</v>
      </c>
      <c r="Q84" s="376">
        <v>295250</v>
      </c>
      <c r="R84" s="339" t="s">
        <v>108</v>
      </c>
      <c r="S84" s="442">
        <v>1</v>
      </c>
      <c r="T84" s="472"/>
    </row>
    <row r="85" spans="1:21" ht="21.9" customHeight="1">
      <c r="A85" s="443">
        <v>2</v>
      </c>
      <c r="B85" s="92" t="s">
        <v>540</v>
      </c>
      <c r="C85" s="126" t="s">
        <v>25</v>
      </c>
      <c r="D85" s="363">
        <v>246.8</v>
      </c>
      <c r="E85" s="363">
        <v>173.3</v>
      </c>
      <c r="F85" s="67">
        <v>1.1000000000000001</v>
      </c>
      <c r="G85" s="67">
        <v>0.8</v>
      </c>
      <c r="H85" s="78">
        <v>0.6</v>
      </c>
      <c r="I85" s="78">
        <v>0.4</v>
      </c>
      <c r="J85" s="23">
        <v>16111</v>
      </c>
      <c r="K85" s="23">
        <v>12500</v>
      </c>
      <c r="L85" s="67">
        <v>1</v>
      </c>
      <c r="M85" s="67">
        <v>3</v>
      </c>
      <c r="N85" s="69">
        <v>2214</v>
      </c>
      <c r="O85" s="69">
        <v>1430</v>
      </c>
      <c r="P85" s="63">
        <v>747</v>
      </c>
      <c r="Q85" s="67">
        <v>1149</v>
      </c>
      <c r="R85" s="340" t="s">
        <v>97</v>
      </c>
      <c r="S85" s="446">
        <v>2</v>
      </c>
      <c r="T85" s="63"/>
    </row>
    <row r="86" spans="1:21" ht="21.9" customHeight="1">
      <c r="A86" s="443">
        <v>3</v>
      </c>
      <c r="B86" s="92" t="s">
        <v>541</v>
      </c>
      <c r="C86" s="126" t="s">
        <v>25</v>
      </c>
      <c r="D86" s="67">
        <v>6676.4</v>
      </c>
      <c r="E86" s="363">
        <v>7816</v>
      </c>
      <c r="F86" s="363">
        <v>1801</v>
      </c>
      <c r="G86" s="363">
        <v>2296.1</v>
      </c>
      <c r="H86" s="67">
        <v>1660.2</v>
      </c>
      <c r="I86" s="363">
        <v>1757.1</v>
      </c>
      <c r="J86" s="67">
        <v>557126</v>
      </c>
      <c r="K86" s="67">
        <v>578558</v>
      </c>
      <c r="L86" s="67">
        <v>159565</v>
      </c>
      <c r="M86" s="67">
        <v>145720</v>
      </c>
      <c r="N86" s="69">
        <v>65569</v>
      </c>
      <c r="O86" s="69">
        <v>55536</v>
      </c>
      <c r="P86" s="63">
        <v>291573</v>
      </c>
      <c r="Q86" s="67">
        <v>294101</v>
      </c>
      <c r="R86" s="340" t="s">
        <v>98</v>
      </c>
      <c r="S86" s="446">
        <v>3</v>
      </c>
      <c r="T86" s="63"/>
    </row>
    <row r="87" spans="1:21" ht="22.5" customHeight="1">
      <c r="A87" s="443">
        <v>4</v>
      </c>
      <c r="B87" s="195" t="s">
        <v>644</v>
      </c>
      <c r="C87" s="196" t="s">
        <v>25</v>
      </c>
      <c r="D87" s="373">
        <v>33.4</v>
      </c>
      <c r="E87" s="373">
        <v>32.5</v>
      </c>
      <c r="F87" s="197">
        <v>0.1</v>
      </c>
      <c r="G87" s="197">
        <v>0.1</v>
      </c>
      <c r="H87" s="197">
        <v>0.1</v>
      </c>
      <c r="I87" s="197">
        <v>0</v>
      </c>
      <c r="J87" s="200">
        <v>12769</v>
      </c>
      <c r="K87" s="200">
        <v>15587</v>
      </c>
      <c r="L87" s="200" t="s">
        <v>58</v>
      </c>
      <c r="M87" s="200" t="s">
        <v>58</v>
      </c>
      <c r="N87" s="197" t="s">
        <v>58</v>
      </c>
      <c r="O87" s="197" t="s">
        <v>58</v>
      </c>
      <c r="P87" s="441">
        <v>285309</v>
      </c>
      <c r="Q87" s="373">
        <v>286891</v>
      </c>
      <c r="R87" s="341" t="s">
        <v>259</v>
      </c>
      <c r="S87" s="446">
        <v>4</v>
      </c>
      <c r="T87" s="63"/>
    </row>
    <row r="88" spans="1:21" ht="21.9" customHeight="1">
      <c r="A88" s="443">
        <v>5</v>
      </c>
      <c r="B88" s="92" t="s">
        <v>542</v>
      </c>
      <c r="C88" s="126" t="s">
        <v>25</v>
      </c>
      <c r="D88" s="363">
        <v>22.8</v>
      </c>
      <c r="E88" s="363">
        <v>21.6</v>
      </c>
      <c r="F88" s="363">
        <v>0</v>
      </c>
      <c r="G88" s="363">
        <v>0</v>
      </c>
      <c r="H88" s="36">
        <v>0</v>
      </c>
      <c r="I88" s="36">
        <v>0</v>
      </c>
      <c r="J88" s="23">
        <v>9265</v>
      </c>
      <c r="K88" s="23">
        <v>8543</v>
      </c>
      <c r="L88" s="23" t="s">
        <v>58</v>
      </c>
      <c r="M88" s="23" t="s">
        <v>58</v>
      </c>
      <c r="N88" s="36" t="s">
        <v>58</v>
      </c>
      <c r="O88" s="36" t="s">
        <v>58</v>
      </c>
      <c r="P88" s="508" t="s">
        <v>58</v>
      </c>
      <c r="Q88" s="508" t="s">
        <v>58</v>
      </c>
      <c r="R88" s="340" t="s">
        <v>109</v>
      </c>
      <c r="S88" s="446">
        <v>5</v>
      </c>
      <c r="T88" s="63"/>
    </row>
    <row r="89" spans="1:21" ht="21.9" customHeight="1">
      <c r="A89" s="443">
        <v>6</v>
      </c>
      <c r="B89" s="92" t="s">
        <v>679</v>
      </c>
      <c r="C89" s="126" t="s">
        <v>25</v>
      </c>
      <c r="D89" s="363">
        <v>10.6</v>
      </c>
      <c r="E89" s="363">
        <v>10.9</v>
      </c>
      <c r="F89" s="67">
        <v>0.1</v>
      </c>
      <c r="G89" s="67">
        <v>0.1</v>
      </c>
      <c r="H89" s="36">
        <v>0.1</v>
      </c>
      <c r="I89" s="36">
        <v>0</v>
      </c>
      <c r="J89" s="23">
        <v>3504</v>
      </c>
      <c r="K89" s="23">
        <v>7044</v>
      </c>
      <c r="L89" s="23" t="s">
        <v>58</v>
      </c>
      <c r="M89" s="23" t="s">
        <v>58</v>
      </c>
      <c r="N89" s="36" t="s">
        <v>58</v>
      </c>
      <c r="O89" s="36" t="s">
        <v>58</v>
      </c>
      <c r="P89" s="63">
        <v>285309</v>
      </c>
      <c r="Q89" s="67">
        <v>286891</v>
      </c>
      <c r="R89" s="340" t="s">
        <v>646</v>
      </c>
      <c r="S89" s="446">
        <v>6</v>
      </c>
      <c r="T89" s="63"/>
    </row>
    <row r="90" spans="1:21" ht="22.5" customHeight="1">
      <c r="A90" s="443">
        <v>7</v>
      </c>
      <c r="B90" s="127" t="s">
        <v>681</v>
      </c>
      <c r="C90" s="102"/>
      <c r="D90" s="67"/>
      <c r="E90" s="67"/>
      <c r="F90" s="70"/>
      <c r="G90" s="70"/>
      <c r="H90" s="67"/>
      <c r="I90" s="67"/>
      <c r="J90" s="67"/>
      <c r="K90" s="67"/>
      <c r="L90" s="67"/>
      <c r="M90" s="67"/>
      <c r="N90" s="69"/>
      <c r="O90" s="69"/>
      <c r="P90" s="63"/>
      <c r="Q90" s="67"/>
      <c r="R90" s="340"/>
      <c r="S90" s="446"/>
      <c r="T90" s="63"/>
    </row>
    <row r="91" spans="1:21" ht="14.15" customHeight="1">
      <c r="A91" s="443"/>
      <c r="B91" s="92" t="s">
        <v>682</v>
      </c>
      <c r="C91" s="117" t="s">
        <v>25</v>
      </c>
      <c r="D91" s="363">
        <v>24</v>
      </c>
      <c r="E91" s="363">
        <v>23.5</v>
      </c>
      <c r="F91" s="36">
        <v>0</v>
      </c>
      <c r="G91" s="36">
        <v>0</v>
      </c>
      <c r="H91" s="36">
        <v>0</v>
      </c>
      <c r="I91" s="36">
        <v>0</v>
      </c>
      <c r="J91" s="23">
        <v>9644</v>
      </c>
      <c r="K91" s="23">
        <v>9063</v>
      </c>
      <c r="L91" s="23" t="s">
        <v>58</v>
      </c>
      <c r="M91" s="23" t="s">
        <v>58</v>
      </c>
      <c r="N91" s="36" t="s">
        <v>58</v>
      </c>
      <c r="O91" s="36" t="s">
        <v>58</v>
      </c>
      <c r="P91" s="508" t="s">
        <v>58</v>
      </c>
      <c r="Q91" s="508" t="s">
        <v>58</v>
      </c>
      <c r="R91" s="340" t="s">
        <v>65</v>
      </c>
      <c r="S91" s="446">
        <v>7</v>
      </c>
      <c r="T91" s="63"/>
    </row>
    <row r="92" spans="1:21" ht="22.5" customHeight="1">
      <c r="A92" s="443">
        <v>8</v>
      </c>
      <c r="B92" s="195" t="s">
        <v>645</v>
      </c>
      <c r="C92" s="196" t="s">
        <v>25</v>
      </c>
      <c r="D92" s="377">
        <v>6883.3</v>
      </c>
      <c r="E92" s="377">
        <v>7949.8</v>
      </c>
      <c r="F92" s="377">
        <v>1801.8</v>
      </c>
      <c r="G92" s="377">
        <v>2296.6</v>
      </c>
      <c r="H92" s="373">
        <v>1660.4</v>
      </c>
      <c r="I92" s="373">
        <v>1757.3</v>
      </c>
      <c r="J92" s="373">
        <v>555683</v>
      </c>
      <c r="K92" s="373">
        <v>570137</v>
      </c>
      <c r="L92" s="373">
        <v>159566</v>
      </c>
      <c r="M92" s="373">
        <v>145723</v>
      </c>
      <c r="N92" s="208">
        <v>67783</v>
      </c>
      <c r="O92" s="208">
        <v>56966</v>
      </c>
      <c r="P92" s="441">
        <v>7011</v>
      </c>
      <c r="Q92" s="373">
        <v>8359</v>
      </c>
      <c r="R92" s="341" t="s">
        <v>80</v>
      </c>
      <c r="S92" s="446">
        <v>8</v>
      </c>
      <c r="T92" s="63"/>
      <c r="U92" s="473"/>
    </row>
    <row r="93" spans="1:21" ht="21.9" customHeight="1">
      <c r="A93" s="443">
        <v>9</v>
      </c>
      <c r="B93" s="92" t="s">
        <v>543</v>
      </c>
      <c r="C93" s="126" t="s">
        <v>25</v>
      </c>
      <c r="D93" s="67">
        <v>222.6</v>
      </c>
      <c r="E93" s="67">
        <v>150.1</v>
      </c>
      <c r="F93" s="363">
        <v>1</v>
      </c>
      <c r="G93" s="363">
        <v>0.7</v>
      </c>
      <c r="H93" s="78">
        <v>0.4</v>
      </c>
      <c r="I93" s="78">
        <v>0.3</v>
      </c>
      <c r="J93" s="23">
        <v>5397</v>
      </c>
      <c r="K93" s="23">
        <v>2124</v>
      </c>
      <c r="L93" s="67">
        <v>1</v>
      </c>
      <c r="M93" s="67">
        <v>3</v>
      </c>
      <c r="N93" s="69">
        <v>2214</v>
      </c>
      <c r="O93" s="69">
        <v>1430</v>
      </c>
      <c r="P93" s="63">
        <v>747</v>
      </c>
      <c r="Q93" s="67">
        <v>1149</v>
      </c>
      <c r="R93" s="340" t="s">
        <v>109</v>
      </c>
      <c r="S93" s="446">
        <v>9</v>
      </c>
      <c r="T93" s="63"/>
    </row>
    <row r="94" spans="1:21" ht="21.9" customHeight="1">
      <c r="A94" s="443">
        <v>10</v>
      </c>
      <c r="B94" s="92" t="s">
        <v>544</v>
      </c>
      <c r="C94" s="126" t="s">
        <v>25</v>
      </c>
      <c r="D94" s="67">
        <v>6660.7</v>
      </c>
      <c r="E94" s="67">
        <v>7789.1</v>
      </c>
      <c r="F94" s="67">
        <v>1800.8</v>
      </c>
      <c r="G94" s="67">
        <v>2295.9</v>
      </c>
      <c r="H94" s="363">
        <v>1660</v>
      </c>
      <c r="I94" s="363">
        <v>1757</v>
      </c>
      <c r="J94" s="67">
        <v>550286</v>
      </c>
      <c r="K94" s="67">
        <v>568013</v>
      </c>
      <c r="L94" s="379">
        <v>159565</v>
      </c>
      <c r="M94" s="379">
        <v>145720</v>
      </c>
      <c r="N94" s="69">
        <v>65569</v>
      </c>
      <c r="O94" s="69">
        <v>55536</v>
      </c>
      <c r="P94" s="63">
        <v>6264</v>
      </c>
      <c r="Q94" s="67">
        <v>7210</v>
      </c>
      <c r="R94" s="340" t="s">
        <v>646</v>
      </c>
      <c r="S94" s="446">
        <v>10</v>
      </c>
      <c r="T94" s="63"/>
    </row>
    <row r="95" spans="1:21" ht="22.5" customHeight="1">
      <c r="A95" s="443">
        <v>11</v>
      </c>
      <c r="B95" s="92" t="s">
        <v>545</v>
      </c>
      <c r="C95" s="128" t="s">
        <v>25</v>
      </c>
      <c r="D95" s="363">
        <v>2</v>
      </c>
      <c r="E95" s="363">
        <v>1.7</v>
      </c>
      <c r="F95" s="36">
        <v>0.1</v>
      </c>
      <c r="G95" s="36">
        <v>0.1</v>
      </c>
      <c r="H95" s="36">
        <v>0</v>
      </c>
      <c r="I95" s="36">
        <v>0</v>
      </c>
      <c r="J95" s="23">
        <v>495</v>
      </c>
      <c r="K95" s="23">
        <v>524</v>
      </c>
      <c r="L95" s="36" t="s">
        <v>58</v>
      </c>
      <c r="M95" s="36" t="s">
        <v>58</v>
      </c>
      <c r="N95" s="379" t="s">
        <v>58</v>
      </c>
      <c r="O95" s="379" t="s">
        <v>58</v>
      </c>
      <c r="P95" s="509" t="s">
        <v>58</v>
      </c>
      <c r="Q95" s="509" t="s">
        <v>58</v>
      </c>
      <c r="R95" s="340" t="s">
        <v>66</v>
      </c>
      <c r="S95" s="446">
        <v>11</v>
      </c>
      <c r="T95" s="63"/>
    </row>
    <row r="96" spans="1:21" ht="22.5" customHeight="1">
      <c r="A96" s="443">
        <v>12</v>
      </c>
      <c r="B96" s="94" t="s">
        <v>546</v>
      </c>
      <c r="C96" s="129" t="s">
        <v>25</v>
      </c>
      <c r="D96" s="36">
        <v>0</v>
      </c>
      <c r="E96" s="36">
        <v>0</v>
      </c>
      <c r="F96" s="36">
        <v>0</v>
      </c>
      <c r="G96" s="36">
        <v>0</v>
      </c>
      <c r="H96" s="36" t="s">
        <v>58</v>
      </c>
      <c r="I96" s="36" t="s">
        <v>58</v>
      </c>
      <c r="J96" s="23">
        <v>2</v>
      </c>
      <c r="K96" s="23">
        <v>3</v>
      </c>
      <c r="L96" s="36" t="s">
        <v>58</v>
      </c>
      <c r="M96" s="36" t="s">
        <v>58</v>
      </c>
      <c r="N96" s="379" t="s">
        <v>58</v>
      </c>
      <c r="O96" s="379" t="s">
        <v>58</v>
      </c>
      <c r="P96" s="509" t="s">
        <v>58</v>
      </c>
      <c r="Q96" s="509" t="s">
        <v>58</v>
      </c>
      <c r="R96" s="342" t="s">
        <v>67</v>
      </c>
      <c r="S96" s="446">
        <v>12</v>
      </c>
      <c r="T96" s="63"/>
    </row>
    <row r="97" spans="1:20" ht="22.5" customHeight="1">
      <c r="A97" s="443">
        <v>13</v>
      </c>
      <c r="B97" s="92" t="s">
        <v>547</v>
      </c>
      <c r="C97" s="128" t="s">
        <v>25</v>
      </c>
      <c r="D97" s="78" t="s">
        <v>58</v>
      </c>
      <c r="E97" s="78" t="s">
        <v>58</v>
      </c>
      <c r="F97" s="78" t="s">
        <v>58</v>
      </c>
      <c r="G97" s="78" t="s">
        <v>58</v>
      </c>
      <c r="H97" s="36" t="s">
        <v>58</v>
      </c>
      <c r="I97" s="36" t="s">
        <v>58</v>
      </c>
      <c r="J97" s="23" t="s">
        <v>58</v>
      </c>
      <c r="K97" s="23" t="s">
        <v>58</v>
      </c>
      <c r="L97" s="36" t="s">
        <v>58</v>
      </c>
      <c r="M97" s="36" t="s">
        <v>58</v>
      </c>
      <c r="N97" s="379" t="s">
        <v>58</v>
      </c>
      <c r="O97" s="379" t="s">
        <v>58</v>
      </c>
      <c r="P97" s="509" t="s">
        <v>58</v>
      </c>
      <c r="Q97" s="509" t="s">
        <v>58</v>
      </c>
      <c r="R97" s="340" t="s">
        <v>624</v>
      </c>
      <c r="S97" s="446">
        <v>13</v>
      </c>
      <c r="T97" s="63"/>
    </row>
    <row r="98" spans="1:20" ht="22.5" customHeight="1">
      <c r="A98" s="443">
        <v>14</v>
      </c>
      <c r="B98" s="92" t="s">
        <v>548</v>
      </c>
      <c r="C98" s="130" t="s">
        <v>25</v>
      </c>
      <c r="D98" s="78">
        <v>6.4</v>
      </c>
      <c r="E98" s="78">
        <v>0.4</v>
      </c>
      <c r="F98" s="78" t="s">
        <v>58</v>
      </c>
      <c r="G98" s="78" t="s">
        <v>58</v>
      </c>
      <c r="H98" s="36">
        <v>0.3</v>
      </c>
      <c r="I98" s="36">
        <v>0.3</v>
      </c>
      <c r="J98" s="23">
        <v>2278</v>
      </c>
      <c r="K98" s="23">
        <v>2631</v>
      </c>
      <c r="L98" s="36" t="s">
        <v>58</v>
      </c>
      <c r="M98" s="36" t="s">
        <v>58</v>
      </c>
      <c r="N98" s="379" t="s">
        <v>58</v>
      </c>
      <c r="O98" s="379" t="s">
        <v>58</v>
      </c>
      <c r="P98" s="509" t="s">
        <v>58</v>
      </c>
      <c r="Q98" s="509" t="s">
        <v>58</v>
      </c>
      <c r="R98" s="340" t="s">
        <v>625</v>
      </c>
      <c r="S98" s="446">
        <v>14</v>
      </c>
      <c r="T98" s="63"/>
    </row>
    <row r="99" spans="1:20" ht="22.5" customHeight="1">
      <c r="A99" s="443">
        <v>15</v>
      </c>
      <c r="B99" s="92" t="s">
        <v>549</v>
      </c>
      <c r="C99" s="131" t="s">
        <v>25</v>
      </c>
      <c r="D99" s="78">
        <v>0</v>
      </c>
      <c r="E99" s="78">
        <v>0</v>
      </c>
      <c r="F99" s="36">
        <v>0</v>
      </c>
      <c r="G99" s="36">
        <v>0</v>
      </c>
      <c r="H99" s="36" t="s">
        <v>58</v>
      </c>
      <c r="I99" s="36" t="s">
        <v>58</v>
      </c>
      <c r="J99" s="23">
        <v>15</v>
      </c>
      <c r="K99" s="23">
        <v>13</v>
      </c>
      <c r="L99" s="36" t="s">
        <v>58</v>
      </c>
      <c r="M99" s="36" t="s">
        <v>58</v>
      </c>
      <c r="N99" s="379" t="s">
        <v>58</v>
      </c>
      <c r="O99" s="379" t="s">
        <v>58</v>
      </c>
      <c r="P99" s="509" t="s">
        <v>58</v>
      </c>
      <c r="Q99" s="509" t="s">
        <v>58</v>
      </c>
      <c r="R99" s="303" t="s">
        <v>147</v>
      </c>
      <c r="S99" s="446">
        <v>15</v>
      </c>
      <c r="T99" s="63"/>
    </row>
    <row r="100" spans="1:20" ht="22.5" customHeight="1">
      <c r="A100" s="443">
        <v>16</v>
      </c>
      <c r="B100" s="94" t="s">
        <v>258</v>
      </c>
      <c r="C100" s="147" t="s">
        <v>25</v>
      </c>
      <c r="D100" s="78">
        <v>0</v>
      </c>
      <c r="E100" s="78" t="s">
        <v>58</v>
      </c>
      <c r="F100" s="78" t="s">
        <v>58</v>
      </c>
      <c r="G100" s="78" t="s">
        <v>58</v>
      </c>
      <c r="H100" s="36">
        <v>0</v>
      </c>
      <c r="I100" s="36">
        <v>0</v>
      </c>
      <c r="J100" s="23">
        <v>8</v>
      </c>
      <c r="K100" s="36" t="s">
        <v>58</v>
      </c>
      <c r="L100" s="36" t="s">
        <v>58</v>
      </c>
      <c r="M100" s="36" t="s">
        <v>58</v>
      </c>
      <c r="N100" s="379" t="s">
        <v>58</v>
      </c>
      <c r="O100" s="379" t="s">
        <v>58</v>
      </c>
      <c r="P100" s="509" t="s">
        <v>58</v>
      </c>
      <c r="Q100" s="509" t="s">
        <v>58</v>
      </c>
      <c r="R100" s="329" t="s">
        <v>69</v>
      </c>
      <c r="S100" s="446">
        <v>16</v>
      </c>
      <c r="T100" s="63"/>
    </row>
    <row r="101" spans="1:20" ht="22.5" customHeight="1">
      <c r="A101" s="443">
        <v>17</v>
      </c>
      <c r="B101" s="92" t="s">
        <v>854</v>
      </c>
      <c r="C101" s="111"/>
      <c r="D101" s="363">
        <v>14.6</v>
      </c>
      <c r="E101" s="363">
        <v>15.4</v>
      </c>
      <c r="F101" s="36">
        <v>0.5</v>
      </c>
      <c r="G101" s="36">
        <v>0.3</v>
      </c>
      <c r="H101" s="36">
        <v>7.9</v>
      </c>
      <c r="I101" s="36">
        <v>7.9</v>
      </c>
      <c r="J101" s="23">
        <v>2596</v>
      </c>
      <c r="K101" s="23">
        <v>1591</v>
      </c>
      <c r="L101" s="379">
        <v>399</v>
      </c>
      <c r="M101" s="379">
        <v>362</v>
      </c>
      <c r="N101" s="379" t="s">
        <v>58</v>
      </c>
      <c r="O101" s="379" t="s">
        <v>58</v>
      </c>
      <c r="P101" s="509" t="s">
        <v>58</v>
      </c>
      <c r="Q101" s="509" t="s">
        <v>58</v>
      </c>
      <c r="R101" s="342" t="s">
        <v>744</v>
      </c>
      <c r="S101" s="446">
        <v>17</v>
      </c>
      <c r="T101" s="63"/>
    </row>
    <row r="102" spans="1:20" ht="22.5" customHeight="1">
      <c r="A102" s="443">
        <v>18</v>
      </c>
      <c r="B102" s="92" t="s">
        <v>678</v>
      </c>
      <c r="C102" s="111" t="s">
        <v>25</v>
      </c>
      <c r="D102" s="363">
        <v>0.5</v>
      </c>
      <c r="E102" s="363">
        <v>1.2</v>
      </c>
      <c r="F102" s="36">
        <v>0</v>
      </c>
      <c r="G102" s="36">
        <v>0</v>
      </c>
      <c r="H102" s="36">
        <v>0</v>
      </c>
      <c r="I102" s="36">
        <v>0</v>
      </c>
      <c r="J102" s="23">
        <v>67</v>
      </c>
      <c r="K102" s="23">
        <v>83</v>
      </c>
      <c r="L102" s="36" t="s">
        <v>58</v>
      </c>
      <c r="M102" s="36" t="s">
        <v>58</v>
      </c>
      <c r="N102" s="379" t="s">
        <v>58</v>
      </c>
      <c r="O102" s="379" t="s">
        <v>58</v>
      </c>
      <c r="P102" s="509" t="s">
        <v>58</v>
      </c>
      <c r="Q102" s="509" t="s">
        <v>58</v>
      </c>
      <c r="R102" s="329" t="s">
        <v>70</v>
      </c>
      <c r="S102" s="446">
        <v>18</v>
      </c>
      <c r="T102" s="63"/>
    </row>
    <row r="103" spans="1:20" ht="22.5" customHeight="1">
      <c r="A103" s="443">
        <v>19</v>
      </c>
      <c r="B103" s="92" t="s">
        <v>727</v>
      </c>
      <c r="C103" s="111"/>
      <c r="D103" s="78">
        <v>0</v>
      </c>
      <c r="E103" s="78">
        <v>0</v>
      </c>
      <c r="F103" s="78" t="s">
        <v>58</v>
      </c>
      <c r="G103" s="78" t="s">
        <v>58</v>
      </c>
      <c r="H103" s="36" t="s">
        <v>58</v>
      </c>
      <c r="I103" s="36" t="s">
        <v>58</v>
      </c>
      <c r="J103" s="23">
        <v>1</v>
      </c>
      <c r="K103" s="23">
        <v>6</v>
      </c>
      <c r="L103" s="36" t="s">
        <v>58</v>
      </c>
      <c r="M103" s="36" t="s">
        <v>58</v>
      </c>
      <c r="N103" s="379" t="s">
        <v>58</v>
      </c>
      <c r="O103" s="379" t="s">
        <v>58</v>
      </c>
      <c r="P103" s="509" t="s">
        <v>58</v>
      </c>
      <c r="Q103" s="509" t="s">
        <v>58</v>
      </c>
      <c r="R103" s="342" t="s">
        <v>327</v>
      </c>
      <c r="S103" s="446">
        <v>19</v>
      </c>
      <c r="T103" s="63"/>
    </row>
    <row r="104" spans="1:20" ht="22.5" customHeight="1">
      <c r="A104" s="443">
        <v>20</v>
      </c>
      <c r="B104" s="92" t="s">
        <v>745</v>
      </c>
      <c r="C104" s="135" t="s">
        <v>25</v>
      </c>
      <c r="D104" s="78">
        <v>0.7</v>
      </c>
      <c r="E104" s="78">
        <v>0.7</v>
      </c>
      <c r="F104" s="36">
        <v>0</v>
      </c>
      <c r="G104" s="36">
        <v>0</v>
      </c>
      <c r="H104" s="36">
        <v>0</v>
      </c>
      <c r="I104" s="36">
        <v>0</v>
      </c>
      <c r="J104" s="23">
        <v>325</v>
      </c>
      <c r="K104" s="23">
        <v>252</v>
      </c>
      <c r="L104" s="36" t="s">
        <v>58</v>
      </c>
      <c r="M104" s="36" t="s">
        <v>58</v>
      </c>
      <c r="N104" s="379" t="s">
        <v>58</v>
      </c>
      <c r="O104" s="379" t="s">
        <v>58</v>
      </c>
      <c r="P104" s="509" t="s">
        <v>58</v>
      </c>
      <c r="Q104" s="509" t="s">
        <v>58</v>
      </c>
      <c r="R104" s="340" t="s">
        <v>306</v>
      </c>
      <c r="S104" s="446">
        <v>20</v>
      </c>
      <c r="T104" s="63"/>
    </row>
    <row r="105" spans="1:20" ht="22.5" customHeight="1">
      <c r="A105" s="443">
        <v>21</v>
      </c>
      <c r="B105" s="92" t="s">
        <v>680</v>
      </c>
      <c r="C105" s="136" t="s">
        <v>25</v>
      </c>
      <c r="D105" s="363">
        <v>0.7</v>
      </c>
      <c r="E105" s="363">
        <v>0.6</v>
      </c>
      <c r="F105" s="363">
        <v>0.1</v>
      </c>
      <c r="G105" s="363">
        <v>0.1</v>
      </c>
      <c r="H105" s="78">
        <v>0</v>
      </c>
      <c r="I105" s="78">
        <v>0</v>
      </c>
      <c r="J105" s="23">
        <v>131</v>
      </c>
      <c r="K105" s="23">
        <v>243</v>
      </c>
      <c r="L105" s="379">
        <v>1</v>
      </c>
      <c r="M105" s="36" t="s">
        <v>58</v>
      </c>
      <c r="N105" s="379" t="s">
        <v>58</v>
      </c>
      <c r="O105" s="379" t="s">
        <v>58</v>
      </c>
      <c r="P105" s="63">
        <v>93</v>
      </c>
      <c r="Q105" s="67">
        <v>81</v>
      </c>
      <c r="R105" s="340" t="s">
        <v>112</v>
      </c>
      <c r="S105" s="446">
        <v>21</v>
      </c>
      <c r="T105" s="63"/>
    </row>
    <row r="106" spans="1:20" ht="22.5" customHeight="1">
      <c r="A106" s="443">
        <v>22</v>
      </c>
      <c r="B106" s="94" t="s">
        <v>550</v>
      </c>
      <c r="C106" s="129" t="s">
        <v>25</v>
      </c>
      <c r="D106" s="78" t="s">
        <v>58</v>
      </c>
      <c r="E106" s="78" t="s">
        <v>58</v>
      </c>
      <c r="F106" s="78" t="s">
        <v>58</v>
      </c>
      <c r="G106" s="78" t="s">
        <v>58</v>
      </c>
      <c r="H106" s="78" t="s">
        <v>58</v>
      </c>
      <c r="I106" s="78" t="s">
        <v>58</v>
      </c>
      <c r="J106" s="36" t="s">
        <v>58</v>
      </c>
      <c r="K106" s="36" t="s">
        <v>58</v>
      </c>
      <c r="L106" s="36" t="s">
        <v>58</v>
      </c>
      <c r="M106" s="36" t="s">
        <v>58</v>
      </c>
      <c r="N106" s="379" t="s">
        <v>58</v>
      </c>
      <c r="O106" s="379" t="s">
        <v>58</v>
      </c>
      <c r="P106" s="509" t="s">
        <v>58</v>
      </c>
      <c r="Q106" s="509" t="s">
        <v>58</v>
      </c>
      <c r="R106" s="342" t="s">
        <v>627</v>
      </c>
      <c r="S106" s="465">
        <v>22</v>
      </c>
      <c r="T106" s="63"/>
    </row>
    <row r="107" spans="1:20" ht="26.25" customHeight="1">
      <c r="A107" s="65"/>
      <c r="B107" s="149"/>
      <c r="C107" s="148"/>
      <c r="R107" s="302"/>
      <c r="S107" s="474"/>
      <c r="T107" s="63"/>
    </row>
    <row r="108" spans="1:20" s="453" customFormat="1" ht="12" customHeight="1">
      <c r="A108" s="448"/>
      <c r="B108" s="359" t="s">
        <v>656</v>
      </c>
      <c r="C108" s="384"/>
      <c r="R108" s="451"/>
      <c r="S108" s="448"/>
      <c r="T108" s="448"/>
    </row>
    <row r="109" spans="1:20" s="453" customFormat="1" ht="12" customHeight="1">
      <c r="A109" s="448" t="s">
        <v>575</v>
      </c>
      <c r="B109" s="359"/>
      <c r="C109" s="361"/>
      <c r="R109" s="451"/>
      <c r="S109" s="448"/>
      <c r="T109" s="448"/>
    </row>
    <row r="110" spans="1:20" s="459" customFormat="1" ht="11.25" customHeight="1">
      <c r="A110" s="458"/>
      <c r="B110" s="386" t="s">
        <v>576</v>
      </c>
      <c r="C110" s="387"/>
      <c r="D110" s="455"/>
      <c r="E110" s="455"/>
      <c r="F110" s="455"/>
      <c r="G110" s="455"/>
      <c r="H110" s="455"/>
      <c r="I110" s="455"/>
      <c r="J110" s="456"/>
      <c r="K110" s="457"/>
      <c r="L110" s="455"/>
      <c r="M110" s="455"/>
      <c r="N110" s="455"/>
      <c r="O110" s="456"/>
      <c r="P110" s="455"/>
      <c r="Q110" s="456"/>
      <c r="R110" s="456"/>
      <c r="S110" s="458"/>
      <c r="T110" s="458"/>
    </row>
    <row r="111" spans="1:20" ht="17.399999999999999" customHeight="1">
      <c r="A111" s="434" t="s">
        <v>931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3"/>
      <c r="N111" s="62"/>
      <c r="O111" s="62"/>
      <c r="P111" s="63"/>
      <c r="Q111" s="63"/>
      <c r="R111" s="65"/>
      <c r="S111" s="63"/>
      <c r="T111" s="63"/>
    </row>
    <row r="112" spans="1:20" ht="17.399999999999999" customHeight="1">
      <c r="A112" s="274" t="s">
        <v>571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276"/>
      <c r="L112" s="62"/>
      <c r="M112" s="63"/>
      <c r="N112" s="63"/>
      <c r="O112" s="63"/>
      <c r="P112" s="63"/>
      <c r="Q112" s="63"/>
      <c r="R112" s="65"/>
      <c r="S112" s="63"/>
      <c r="T112" s="63"/>
    </row>
    <row r="113" spans="1:20" ht="6.75" customHeight="1">
      <c r="A113" s="437"/>
      <c r="B113" s="436"/>
      <c r="C113" s="438"/>
      <c r="D113" s="436"/>
      <c r="E113" s="436"/>
      <c r="F113" s="436"/>
      <c r="G113" s="436"/>
      <c r="H113" s="436"/>
      <c r="I113" s="436"/>
      <c r="J113" s="436"/>
      <c r="K113" s="439"/>
      <c r="L113" s="436"/>
      <c r="M113" s="63"/>
      <c r="N113" s="63"/>
      <c r="O113" s="63"/>
      <c r="P113" s="63"/>
      <c r="Q113" s="63"/>
      <c r="R113" s="65"/>
      <c r="S113" s="63"/>
      <c r="T113" s="63"/>
    </row>
    <row r="114" spans="1:20" ht="105.75" customHeight="1">
      <c r="A114" s="604" t="s">
        <v>75</v>
      </c>
      <c r="B114" s="606" t="s">
        <v>74</v>
      </c>
      <c r="C114" s="604"/>
      <c r="D114" s="565" t="s">
        <v>487</v>
      </c>
      <c r="E114" s="567"/>
      <c r="F114" s="565" t="s">
        <v>488</v>
      </c>
      <c r="G114" s="567"/>
      <c r="H114" s="565" t="s">
        <v>495</v>
      </c>
      <c r="I114" s="567"/>
      <c r="J114" s="565" t="s">
        <v>490</v>
      </c>
      <c r="K114" s="567"/>
      <c r="L114" s="565" t="s">
        <v>491</v>
      </c>
      <c r="M114" s="567"/>
      <c r="N114" s="565" t="s">
        <v>665</v>
      </c>
      <c r="O114" s="567"/>
      <c r="P114" s="565" t="s">
        <v>492</v>
      </c>
      <c r="Q114" s="567"/>
      <c r="R114" s="593" t="s">
        <v>76</v>
      </c>
      <c r="S114" s="608" t="s">
        <v>670</v>
      </c>
      <c r="T114" s="63"/>
    </row>
    <row r="115" spans="1:20" ht="22.5" customHeight="1">
      <c r="A115" s="605"/>
      <c r="B115" s="607"/>
      <c r="C115" s="605"/>
      <c r="D115" s="597" t="s">
        <v>494</v>
      </c>
      <c r="E115" s="598"/>
      <c r="F115" s="598"/>
      <c r="G115" s="598"/>
      <c r="H115" s="599"/>
      <c r="I115" s="600"/>
      <c r="J115" s="601" t="s">
        <v>596</v>
      </c>
      <c r="K115" s="602"/>
      <c r="L115" s="602"/>
      <c r="M115" s="602"/>
      <c r="N115" s="602"/>
      <c r="O115" s="602"/>
      <c r="P115" s="602"/>
      <c r="Q115" s="603"/>
      <c r="R115" s="594"/>
      <c r="S115" s="607"/>
      <c r="T115" s="63"/>
    </row>
    <row r="116" spans="1:20" ht="22.5" customHeight="1">
      <c r="A116" s="605"/>
      <c r="B116" s="607"/>
      <c r="C116" s="605"/>
      <c r="D116" s="546">
        <v>2021</v>
      </c>
      <c r="E116" s="546">
        <v>2022</v>
      </c>
      <c r="F116" s="546">
        <v>2021</v>
      </c>
      <c r="G116" s="546">
        <v>2022</v>
      </c>
      <c r="H116" s="546">
        <v>2021</v>
      </c>
      <c r="I116" s="546">
        <v>2022</v>
      </c>
      <c r="J116" s="546">
        <v>2021</v>
      </c>
      <c r="K116" s="546">
        <v>2022</v>
      </c>
      <c r="L116" s="546">
        <v>2021</v>
      </c>
      <c r="M116" s="546">
        <v>2022</v>
      </c>
      <c r="N116" s="546">
        <v>2021</v>
      </c>
      <c r="O116" s="546">
        <v>2022</v>
      </c>
      <c r="P116" s="546">
        <v>2021</v>
      </c>
      <c r="Q116" s="546">
        <v>2022</v>
      </c>
      <c r="R116" s="594"/>
      <c r="S116" s="607"/>
      <c r="T116" s="63"/>
    </row>
    <row r="117" spans="1:20" ht="15.75" customHeight="1">
      <c r="A117" s="64"/>
      <c r="B117" s="207" t="s">
        <v>143</v>
      </c>
      <c r="C117" s="137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282" t="s">
        <v>326</v>
      </c>
      <c r="S117" s="68"/>
      <c r="T117" s="63"/>
    </row>
    <row r="118" spans="1:20" ht="20.149999999999999" customHeight="1">
      <c r="A118" s="443">
        <v>1</v>
      </c>
      <c r="B118" s="92" t="s">
        <v>525</v>
      </c>
      <c r="C118" s="126"/>
      <c r="D118" s="363">
        <v>120.5</v>
      </c>
      <c r="E118" s="67">
        <v>94.8</v>
      </c>
      <c r="F118" s="67">
        <v>7.3</v>
      </c>
      <c r="G118" s="67">
        <v>2.2000000000000002</v>
      </c>
      <c r="H118" s="36">
        <v>5.4</v>
      </c>
      <c r="I118" s="36">
        <v>5.7</v>
      </c>
      <c r="J118" s="23">
        <v>5865</v>
      </c>
      <c r="K118" s="67">
        <v>8617</v>
      </c>
      <c r="L118" s="23">
        <v>812</v>
      </c>
      <c r="M118" s="23">
        <v>980</v>
      </c>
      <c r="N118" s="23" t="s">
        <v>58</v>
      </c>
      <c r="O118" s="23" t="s">
        <v>58</v>
      </c>
      <c r="P118" s="23" t="s">
        <v>58</v>
      </c>
      <c r="Q118" s="23" t="s">
        <v>58</v>
      </c>
      <c r="R118" s="342" t="s">
        <v>628</v>
      </c>
      <c r="S118" s="445">
        <v>1</v>
      </c>
      <c r="T118" s="472"/>
    </row>
    <row r="119" spans="1:20" ht="20.149999999999999" customHeight="1">
      <c r="A119" s="443">
        <v>2</v>
      </c>
      <c r="B119" s="92" t="s">
        <v>113</v>
      </c>
      <c r="C119" s="126"/>
      <c r="D119" s="67"/>
      <c r="E119" s="67"/>
      <c r="F119" s="67"/>
      <c r="G119" s="67"/>
      <c r="H119" s="479"/>
      <c r="I119" s="479"/>
      <c r="J119" s="67"/>
      <c r="K119" s="67"/>
      <c r="L119" s="67"/>
      <c r="M119" s="67"/>
      <c r="N119" s="67"/>
      <c r="O119" s="67"/>
      <c r="P119" s="67"/>
      <c r="Q119" s="67"/>
      <c r="R119" s="480"/>
      <c r="S119" s="445">
        <v>2</v>
      </c>
      <c r="T119" s="63"/>
    </row>
    <row r="120" spans="1:20" ht="14.15" customHeight="1">
      <c r="A120" s="443"/>
      <c r="B120" s="92" t="s">
        <v>551</v>
      </c>
      <c r="C120" s="138" t="s">
        <v>25</v>
      </c>
      <c r="D120" s="67">
        <v>193.5</v>
      </c>
      <c r="E120" s="67">
        <v>190.8</v>
      </c>
      <c r="F120" s="363">
        <v>2.1</v>
      </c>
      <c r="G120" s="363">
        <v>2.1</v>
      </c>
      <c r="H120" s="36">
        <v>19.899999999999999</v>
      </c>
      <c r="I120" s="36">
        <v>12.5</v>
      </c>
      <c r="J120" s="23">
        <v>954</v>
      </c>
      <c r="K120" s="23">
        <v>1087</v>
      </c>
      <c r="L120" s="23">
        <v>27</v>
      </c>
      <c r="M120" s="23" t="s">
        <v>58</v>
      </c>
      <c r="N120" s="23" t="s">
        <v>58</v>
      </c>
      <c r="O120" s="23" t="s">
        <v>58</v>
      </c>
      <c r="P120" s="23" t="s">
        <v>58</v>
      </c>
      <c r="Q120" s="67">
        <v>2</v>
      </c>
      <c r="R120" s="345" t="s">
        <v>310</v>
      </c>
      <c r="S120" s="445"/>
      <c r="T120" s="63"/>
    </row>
    <row r="121" spans="1:20" ht="20.149999999999999" customHeight="1">
      <c r="A121" s="443">
        <v>3</v>
      </c>
      <c r="B121" s="92" t="s">
        <v>552</v>
      </c>
      <c r="C121" s="126" t="s">
        <v>25</v>
      </c>
      <c r="D121" s="363">
        <v>2247.4</v>
      </c>
      <c r="E121" s="363">
        <v>2718.3</v>
      </c>
      <c r="F121" s="363">
        <v>508.2</v>
      </c>
      <c r="G121" s="363">
        <v>926.6</v>
      </c>
      <c r="H121" s="67">
        <v>229.6</v>
      </c>
      <c r="I121" s="363">
        <v>204.3</v>
      </c>
      <c r="J121" s="67">
        <v>54094</v>
      </c>
      <c r="K121" s="67">
        <v>62668</v>
      </c>
      <c r="L121" s="67">
        <v>128978</v>
      </c>
      <c r="M121" s="67">
        <v>125085</v>
      </c>
      <c r="N121" s="67">
        <v>45732</v>
      </c>
      <c r="O121" s="67">
        <v>38551</v>
      </c>
      <c r="P121" s="67">
        <v>2374</v>
      </c>
      <c r="Q121" s="67">
        <v>4332</v>
      </c>
      <c r="R121" s="303" t="s">
        <v>83</v>
      </c>
      <c r="S121" s="446">
        <v>3</v>
      </c>
      <c r="T121" s="63"/>
    </row>
    <row r="122" spans="1:20" ht="20.149999999999999" customHeight="1">
      <c r="A122" s="443">
        <v>4</v>
      </c>
      <c r="B122" s="92" t="s">
        <v>553</v>
      </c>
      <c r="C122" s="141" t="s">
        <v>25</v>
      </c>
      <c r="D122" s="363">
        <v>2972.5</v>
      </c>
      <c r="E122" s="363">
        <v>3663.2</v>
      </c>
      <c r="F122" s="67">
        <v>891.2</v>
      </c>
      <c r="G122" s="67">
        <v>967.8</v>
      </c>
      <c r="H122" s="67">
        <v>972.8</v>
      </c>
      <c r="I122" s="67">
        <v>1088.7</v>
      </c>
      <c r="J122" s="67">
        <v>264975</v>
      </c>
      <c r="K122" s="67">
        <v>263637</v>
      </c>
      <c r="L122" s="67">
        <v>9229</v>
      </c>
      <c r="M122" s="67">
        <v>3383</v>
      </c>
      <c r="N122" s="67">
        <v>19751</v>
      </c>
      <c r="O122" s="67">
        <v>16435</v>
      </c>
      <c r="P122" s="67">
        <v>286</v>
      </c>
      <c r="Q122" s="67">
        <v>362</v>
      </c>
      <c r="R122" s="303" t="s">
        <v>629</v>
      </c>
      <c r="S122" s="446">
        <v>4</v>
      </c>
      <c r="T122" s="63"/>
    </row>
    <row r="123" spans="1:20" ht="20.149999999999999" customHeight="1">
      <c r="A123" s="443">
        <v>5</v>
      </c>
      <c r="B123" s="92" t="s">
        <v>114</v>
      </c>
      <c r="C123" s="126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S123" s="464"/>
      <c r="T123" s="63"/>
    </row>
    <row r="124" spans="1:20" ht="14.15" customHeight="1">
      <c r="A124" s="443"/>
      <c r="B124" s="92" t="s">
        <v>566</v>
      </c>
      <c r="C124" s="139" t="s">
        <v>25</v>
      </c>
      <c r="D124" s="363">
        <v>2.8</v>
      </c>
      <c r="E124" s="363">
        <v>2.9</v>
      </c>
      <c r="F124" s="67">
        <v>1.8</v>
      </c>
      <c r="G124" s="67">
        <v>4.0999999999999996</v>
      </c>
      <c r="H124" s="36">
        <v>3.9</v>
      </c>
      <c r="I124" s="36">
        <v>4.4000000000000004</v>
      </c>
      <c r="J124" s="70">
        <v>402</v>
      </c>
      <c r="K124" s="70">
        <v>415</v>
      </c>
      <c r="L124" s="70" t="s">
        <v>58</v>
      </c>
      <c r="M124" s="70" t="s">
        <v>58</v>
      </c>
      <c r="N124" s="70" t="s">
        <v>58</v>
      </c>
      <c r="O124" s="70" t="s">
        <v>58</v>
      </c>
      <c r="P124" s="70" t="s">
        <v>58</v>
      </c>
      <c r="Q124" s="70" t="s">
        <v>58</v>
      </c>
      <c r="R124" s="329" t="s">
        <v>317</v>
      </c>
      <c r="S124" s="446">
        <v>5</v>
      </c>
      <c r="T124" s="63"/>
    </row>
    <row r="125" spans="1:20" ht="20.149999999999999" customHeight="1">
      <c r="A125" s="443">
        <v>6</v>
      </c>
      <c r="B125" s="92" t="s">
        <v>554</v>
      </c>
      <c r="C125" s="111" t="s">
        <v>25</v>
      </c>
      <c r="D125" s="363">
        <v>66.400000000000006</v>
      </c>
      <c r="E125" s="363">
        <v>54.8</v>
      </c>
      <c r="F125" s="67">
        <v>190.8</v>
      </c>
      <c r="G125" s="67">
        <v>151.9</v>
      </c>
      <c r="H125" s="363">
        <v>141</v>
      </c>
      <c r="I125" s="363">
        <v>138.9</v>
      </c>
      <c r="J125" s="67">
        <v>10512</v>
      </c>
      <c r="K125" s="67">
        <v>13574</v>
      </c>
      <c r="L125" s="23">
        <v>6928</v>
      </c>
      <c r="M125" s="23">
        <v>1638</v>
      </c>
      <c r="N125" s="67">
        <v>2262</v>
      </c>
      <c r="O125" s="67">
        <v>1948</v>
      </c>
      <c r="P125" s="67">
        <v>4103</v>
      </c>
      <c r="Q125" s="67">
        <v>3570</v>
      </c>
      <c r="R125" s="329" t="s">
        <v>30</v>
      </c>
      <c r="S125" s="446">
        <v>6</v>
      </c>
      <c r="T125" s="63"/>
    </row>
    <row r="126" spans="1:20" ht="20.149999999999999" customHeight="1">
      <c r="A126" s="443">
        <v>7</v>
      </c>
      <c r="B126" s="92" t="s">
        <v>555</v>
      </c>
      <c r="C126" s="126" t="s">
        <v>25</v>
      </c>
      <c r="D126" s="363">
        <v>553.6</v>
      </c>
      <c r="E126" s="363">
        <v>526.29999999999995</v>
      </c>
      <c r="F126" s="67">
        <v>85.2</v>
      </c>
      <c r="G126" s="67">
        <v>85.9</v>
      </c>
      <c r="H126" s="67">
        <v>43.2</v>
      </c>
      <c r="I126" s="67">
        <v>40.299999999999997</v>
      </c>
      <c r="J126" s="70">
        <v>58640</v>
      </c>
      <c r="K126" s="70">
        <v>49262</v>
      </c>
      <c r="L126" s="70">
        <v>11566</v>
      </c>
      <c r="M126" s="70">
        <v>12138</v>
      </c>
      <c r="N126" s="70" t="s">
        <v>58</v>
      </c>
      <c r="O126" s="70" t="s">
        <v>58</v>
      </c>
      <c r="P126" s="67">
        <v>144</v>
      </c>
      <c r="Q126" s="67">
        <v>3</v>
      </c>
      <c r="R126" s="510" t="s">
        <v>84</v>
      </c>
      <c r="S126" s="446">
        <v>7</v>
      </c>
      <c r="T126" s="63"/>
    </row>
    <row r="127" spans="1:20" ht="20.149999999999999" customHeight="1">
      <c r="A127" s="443">
        <v>8</v>
      </c>
      <c r="B127" s="92" t="s">
        <v>527</v>
      </c>
      <c r="C127" s="140"/>
      <c r="D127" s="67"/>
      <c r="E127" s="67"/>
      <c r="F127" s="67"/>
      <c r="G127" s="67"/>
      <c r="H127" s="67"/>
      <c r="I127" s="67"/>
      <c r="J127" s="67"/>
      <c r="K127" s="67"/>
      <c r="L127" s="23"/>
      <c r="M127" s="23"/>
      <c r="N127" s="67"/>
      <c r="O127" s="67"/>
      <c r="P127" s="67"/>
      <c r="Q127" s="67"/>
      <c r="R127" s="464"/>
      <c r="S127" s="464"/>
      <c r="T127" s="63"/>
    </row>
    <row r="128" spans="1:20" ht="15" customHeight="1">
      <c r="A128" s="443"/>
      <c r="B128" s="92" t="s">
        <v>565</v>
      </c>
      <c r="C128" s="117" t="s">
        <v>25</v>
      </c>
      <c r="D128" s="363">
        <v>504.2</v>
      </c>
      <c r="E128" s="363">
        <v>500.9</v>
      </c>
      <c r="F128" s="363">
        <v>59.9</v>
      </c>
      <c r="G128" s="363">
        <v>105.4</v>
      </c>
      <c r="H128" s="36">
        <v>228.8</v>
      </c>
      <c r="I128" s="36">
        <v>247.6</v>
      </c>
      <c r="J128" s="23">
        <v>100671</v>
      </c>
      <c r="K128" s="23">
        <v>110835</v>
      </c>
      <c r="L128" s="70">
        <v>1542</v>
      </c>
      <c r="M128" s="70">
        <v>2127</v>
      </c>
      <c r="N128" s="70" t="s">
        <v>58</v>
      </c>
      <c r="O128" s="70" t="s">
        <v>58</v>
      </c>
      <c r="P128" s="67">
        <v>8</v>
      </c>
      <c r="Q128" s="67">
        <v>6</v>
      </c>
      <c r="R128" s="303" t="s">
        <v>316</v>
      </c>
      <c r="S128" s="446">
        <v>8</v>
      </c>
      <c r="T128" s="63"/>
    </row>
    <row r="129" spans="1:20" ht="20.149999999999999" customHeight="1">
      <c r="A129" s="443">
        <v>9</v>
      </c>
      <c r="B129" s="92" t="s">
        <v>556</v>
      </c>
      <c r="C129" s="131" t="s">
        <v>25</v>
      </c>
      <c r="D129" s="67">
        <v>116.2</v>
      </c>
      <c r="E129" s="363">
        <v>95</v>
      </c>
      <c r="F129" s="36">
        <v>5.8</v>
      </c>
      <c r="G129" s="36">
        <v>6.9</v>
      </c>
      <c r="H129" s="36">
        <v>0.3</v>
      </c>
      <c r="I129" s="36">
        <v>0.2</v>
      </c>
      <c r="J129" s="23">
        <v>5349</v>
      </c>
      <c r="K129" s="23">
        <v>5661</v>
      </c>
      <c r="L129" s="23">
        <v>71</v>
      </c>
      <c r="M129" s="23">
        <v>1</v>
      </c>
      <c r="N129" s="23">
        <v>38</v>
      </c>
      <c r="O129" s="23">
        <v>32</v>
      </c>
      <c r="P129" s="23" t="s">
        <v>58</v>
      </c>
      <c r="Q129" s="23" t="s">
        <v>58</v>
      </c>
      <c r="R129" s="303" t="s">
        <v>85</v>
      </c>
      <c r="S129" s="446">
        <v>9</v>
      </c>
      <c r="T129" s="63"/>
    </row>
    <row r="130" spans="1:20" ht="20.149999999999999" customHeight="1">
      <c r="A130" s="443">
        <v>10</v>
      </c>
      <c r="B130" s="92" t="s">
        <v>557</v>
      </c>
      <c r="C130" s="141" t="s">
        <v>25</v>
      </c>
      <c r="D130" s="363">
        <v>14.4</v>
      </c>
      <c r="E130" s="363">
        <v>13.5</v>
      </c>
      <c r="F130" s="363">
        <v>44.9</v>
      </c>
      <c r="G130" s="363">
        <v>40</v>
      </c>
      <c r="H130" s="36">
        <v>4.4000000000000004</v>
      </c>
      <c r="I130" s="36">
        <v>4.8</v>
      </c>
      <c r="J130" s="23">
        <v>16502</v>
      </c>
      <c r="K130" s="23">
        <v>15656</v>
      </c>
      <c r="L130" s="70">
        <v>10</v>
      </c>
      <c r="M130" s="70">
        <v>8</v>
      </c>
      <c r="N130" s="70" t="s">
        <v>58</v>
      </c>
      <c r="O130" s="70" t="s">
        <v>58</v>
      </c>
      <c r="P130" s="23" t="s">
        <v>58</v>
      </c>
      <c r="Q130" s="23" t="s">
        <v>58</v>
      </c>
      <c r="R130" s="303" t="s">
        <v>31</v>
      </c>
      <c r="S130" s="446">
        <v>10</v>
      </c>
      <c r="T130" s="63"/>
    </row>
    <row r="131" spans="1:20" ht="20.149999999999999" customHeight="1">
      <c r="A131" s="443">
        <v>11</v>
      </c>
      <c r="B131" s="94" t="s">
        <v>558</v>
      </c>
      <c r="C131" s="129" t="s">
        <v>25</v>
      </c>
      <c r="D131" s="67">
        <v>10.3</v>
      </c>
      <c r="E131" s="67">
        <v>10.3</v>
      </c>
      <c r="F131" s="36">
        <v>2.5</v>
      </c>
      <c r="G131" s="36">
        <v>1.9</v>
      </c>
      <c r="H131" s="36">
        <v>0.3</v>
      </c>
      <c r="I131" s="36">
        <v>0.2</v>
      </c>
      <c r="J131" s="70">
        <v>24169</v>
      </c>
      <c r="K131" s="70">
        <v>21740</v>
      </c>
      <c r="L131" s="70" t="s">
        <v>58</v>
      </c>
      <c r="M131" s="70" t="s">
        <v>58</v>
      </c>
      <c r="N131" s="70" t="s">
        <v>58</v>
      </c>
      <c r="O131" s="70" t="s">
        <v>58</v>
      </c>
      <c r="P131" s="67">
        <v>1</v>
      </c>
      <c r="Q131" s="67">
        <v>1</v>
      </c>
      <c r="R131" s="329" t="s">
        <v>24</v>
      </c>
      <c r="S131" s="446">
        <v>11</v>
      </c>
      <c r="T131" s="63"/>
    </row>
    <row r="132" spans="1:20" ht="20.149999999999999" customHeight="1">
      <c r="A132" s="443">
        <v>12</v>
      </c>
      <c r="B132" s="94" t="s">
        <v>311</v>
      </c>
      <c r="C132" s="129"/>
      <c r="D132" s="363">
        <v>56.6</v>
      </c>
      <c r="E132" s="363">
        <v>59</v>
      </c>
      <c r="F132" s="363">
        <v>1.4</v>
      </c>
      <c r="G132" s="363">
        <v>1.3</v>
      </c>
      <c r="H132" s="70">
        <v>2.6</v>
      </c>
      <c r="I132" s="70">
        <v>1.3</v>
      </c>
      <c r="J132" s="70">
        <v>7632</v>
      </c>
      <c r="K132" s="70">
        <v>11639</v>
      </c>
      <c r="L132" s="70">
        <v>3</v>
      </c>
      <c r="M132" s="23">
        <v>1</v>
      </c>
      <c r="N132" s="70" t="s">
        <v>58</v>
      </c>
      <c r="O132" s="70" t="s">
        <v>58</v>
      </c>
      <c r="P132" s="67">
        <v>2</v>
      </c>
      <c r="Q132" s="67">
        <v>2</v>
      </c>
      <c r="R132" s="510" t="s">
        <v>328</v>
      </c>
      <c r="S132" s="446">
        <v>12</v>
      </c>
      <c r="T132" s="63"/>
    </row>
    <row r="133" spans="1:20" ht="21.75" customHeight="1">
      <c r="A133" s="443">
        <v>13</v>
      </c>
      <c r="B133" s="195" t="s">
        <v>736</v>
      </c>
      <c r="C133" s="202"/>
      <c r="D133" s="430"/>
      <c r="E133" s="430"/>
      <c r="F133" s="430"/>
      <c r="G133" s="430"/>
      <c r="H133" s="430"/>
      <c r="I133" s="430"/>
      <c r="J133" s="430"/>
      <c r="K133" s="430"/>
      <c r="L133" s="430"/>
      <c r="M133" s="430"/>
      <c r="N133" s="430"/>
      <c r="O133" s="430"/>
      <c r="P133" s="430"/>
      <c r="Q133" s="430"/>
      <c r="R133" s="195"/>
      <c r="S133" s="446"/>
      <c r="T133" s="63"/>
    </row>
    <row r="134" spans="1:20" ht="15" customHeight="1">
      <c r="A134" s="443"/>
      <c r="B134" s="195" t="s">
        <v>737</v>
      </c>
      <c r="C134" s="204"/>
      <c r="D134" s="377">
        <v>5</v>
      </c>
      <c r="E134" s="377">
        <v>4.7</v>
      </c>
      <c r="F134" s="197">
        <v>0</v>
      </c>
      <c r="G134" s="197">
        <v>0</v>
      </c>
      <c r="H134" s="197">
        <v>0.3</v>
      </c>
      <c r="I134" s="197">
        <v>0.2</v>
      </c>
      <c r="J134" s="200">
        <v>4090</v>
      </c>
      <c r="K134" s="200">
        <v>4149</v>
      </c>
      <c r="L134" s="200" t="s">
        <v>58</v>
      </c>
      <c r="M134" s="200" t="s">
        <v>58</v>
      </c>
      <c r="N134" s="374" t="s">
        <v>58</v>
      </c>
      <c r="O134" s="374" t="s">
        <v>58</v>
      </c>
      <c r="P134" s="200" t="s">
        <v>58</v>
      </c>
      <c r="Q134" s="200" t="s">
        <v>58</v>
      </c>
      <c r="R134" s="346" t="s">
        <v>313</v>
      </c>
      <c r="S134" s="445">
        <v>13</v>
      </c>
      <c r="T134" s="63"/>
    </row>
    <row r="135" spans="1:20" ht="20.149999999999999" customHeight="1">
      <c r="A135" s="443">
        <v>14</v>
      </c>
      <c r="B135" s="92" t="s">
        <v>559</v>
      </c>
      <c r="C135" s="126" t="s">
        <v>25</v>
      </c>
      <c r="D135" s="363">
        <v>0.5</v>
      </c>
      <c r="E135" s="363">
        <v>0.5</v>
      </c>
      <c r="F135" s="363">
        <v>0</v>
      </c>
      <c r="G135" s="363">
        <v>0</v>
      </c>
      <c r="H135" s="36">
        <v>0.2</v>
      </c>
      <c r="I135" s="36">
        <v>0.1</v>
      </c>
      <c r="J135" s="23">
        <v>1269</v>
      </c>
      <c r="K135" s="23">
        <v>1605</v>
      </c>
      <c r="L135" s="23" t="s">
        <v>58</v>
      </c>
      <c r="M135" s="23" t="s">
        <v>58</v>
      </c>
      <c r="N135" s="70" t="s">
        <v>58</v>
      </c>
      <c r="O135" s="70" t="s">
        <v>58</v>
      </c>
      <c r="P135" s="23" t="s">
        <v>58</v>
      </c>
      <c r="Q135" s="23" t="s">
        <v>58</v>
      </c>
      <c r="R135" s="340" t="s">
        <v>97</v>
      </c>
      <c r="S135" s="445">
        <v>14</v>
      </c>
      <c r="T135" s="63"/>
    </row>
    <row r="136" spans="1:20" s="481" customFormat="1" ht="20.149999999999999" customHeight="1">
      <c r="A136" s="443">
        <v>15</v>
      </c>
      <c r="B136" s="92" t="s">
        <v>560</v>
      </c>
      <c r="C136" s="126" t="s">
        <v>25</v>
      </c>
      <c r="D136" s="380">
        <v>4.5</v>
      </c>
      <c r="E136" s="380">
        <v>4.2</v>
      </c>
      <c r="F136" s="380">
        <v>0</v>
      </c>
      <c r="G136" s="380">
        <v>0</v>
      </c>
      <c r="H136" s="36">
        <v>0.1</v>
      </c>
      <c r="I136" s="36">
        <v>0.1</v>
      </c>
      <c r="J136" s="23">
        <v>2821</v>
      </c>
      <c r="K136" s="23">
        <v>2544</v>
      </c>
      <c r="L136" s="23" t="s">
        <v>58</v>
      </c>
      <c r="M136" s="23" t="s">
        <v>58</v>
      </c>
      <c r="N136" s="70" t="s">
        <v>58</v>
      </c>
      <c r="O136" s="70" t="s">
        <v>58</v>
      </c>
      <c r="P136" s="23" t="s">
        <v>58</v>
      </c>
      <c r="Q136" s="23" t="s">
        <v>58</v>
      </c>
      <c r="R136" s="340" t="s">
        <v>98</v>
      </c>
      <c r="S136" s="445">
        <v>15</v>
      </c>
      <c r="T136" s="62"/>
    </row>
    <row r="137" spans="1:20" ht="21.75" customHeight="1">
      <c r="A137" s="443">
        <v>16</v>
      </c>
      <c r="B137" s="195" t="s">
        <v>34</v>
      </c>
      <c r="C137" s="202"/>
      <c r="D137" s="430"/>
      <c r="E137" s="430"/>
      <c r="F137" s="430"/>
      <c r="G137" s="430"/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346" t="s">
        <v>260</v>
      </c>
      <c r="S137" s="445">
        <v>16</v>
      </c>
      <c r="T137" s="63"/>
    </row>
    <row r="138" spans="1:20" ht="15" customHeight="1">
      <c r="A138" s="443"/>
      <c r="B138" s="195" t="s">
        <v>647</v>
      </c>
      <c r="C138" s="205" t="s">
        <v>25</v>
      </c>
      <c r="D138" s="377">
        <v>1.5</v>
      </c>
      <c r="E138" s="377">
        <v>2.2000000000000002</v>
      </c>
      <c r="F138" s="377">
        <v>0.2</v>
      </c>
      <c r="G138" s="377">
        <v>0.2</v>
      </c>
      <c r="H138" s="197">
        <v>0</v>
      </c>
      <c r="I138" s="197">
        <v>0</v>
      </c>
      <c r="J138" s="200">
        <v>695</v>
      </c>
      <c r="K138" s="200">
        <v>1185</v>
      </c>
      <c r="L138" s="200" t="s">
        <v>58</v>
      </c>
      <c r="M138" s="200" t="s">
        <v>58</v>
      </c>
      <c r="N138" s="374" t="s">
        <v>58</v>
      </c>
      <c r="O138" s="374" t="s">
        <v>58</v>
      </c>
      <c r="P138" s="200" t="s">
        <v>58</v>
      </c>
      <c r="Q138" s="200" t="s">
        <v>58</v>
      </c>
      <c r="R138" s="341" t="s">
        <v>261</v>
      </c>
      <c r="S138" s="407"/>
      <c r="T138" s="63"/>
    </row>
    <row r="139" spans="1:20" ht="18" customHeight="1">
      <c r="A139" s="443">
        <v>17</v>
      </c>
      <c r="B139" s="92" t="s">
        <v>561</v>
      </c>
      <c r="C139" s="126" t="s">
        <v>25</v>
      </c>
      <c r="D139" s="363">
        <v>0.9</v>
      </c>
      <c r="E139" s="363">
        <v>1.1000000000000001</v>
      </c>
      <c r="F139" s="363">
        <v>0.1</v>
      </c>
      <c r="G139" s="363">
        <v>0.1</v>
      </c>
      <c r="H139" s="36">
        <v>0</v>
      </c>
      <c r="I139" s="36">
        <v>0</v>
      </c>
      <c r="J139" s="23">
        <v>180</v>
      </c>
      <c r="K139" s="23">
        <v>228</v>
      </c>
      <c r="L139" s="23" t="s">
        <v>58</v>
      </c>
      <c r="M139" s="23" t="s">
        <v>58</v>
      </c>
      <c r="N139" s="70" t="s">
        <v>58</v>
      </c>
      <c r="O139" s="70" t="s">
        <v>58</v>
      </c>
      <c r="P139" s="23" t="s">
        <v>58</v>
      </c>
      <c r="Q139" s="23" t="s">
        <v>58</v>
      </c>
      <c r="R139" s="340" t="s">
        <v>63</v>
      </c>
      <c r="S139" s="445">
        <v>17</v>
      </c>
      <c r="T139" s="63"/>
    </row>
    <row r="140" spans="1:20" ht="18" customHeight="1">
      <c r="A140" s="443">
        <v>18</v>
      </c>
      <c r="B140" s="92" t="s">
        <v>562</v>
      </c>
      <c r="C140" s="126" t="s">
        <v>25</v>
      </c>
      <c r="D140" s="363">
        <v>0.6</v>
      </c>
      <c r="E140" s="363">
        <v>1.1000000000000001</v>
      </c>
      <c r="F140" s="36">
        <v>0.1</v>
      </c>
      <c r="G140" s="36">
        <v>0.1</v>
      </c>
      <c r="H140" s="36">
        <v>0</v>
      </c>
      <c r="I140" s="36">
        <v>0</v>
      </c>
      <c r="J140" s="23">
        <v>515</v>
      </c>
      <c r="K140" s="23">
        <v>957</v>
      </c>
      <c r="L140" s="23" t="s">
        <v>58</v>
      </c>
      <c r="M140" s="23" t="s">
        <v>58</v>
      </c>
      <c r="N140" s="70" t="s">
        <v>58</v>
      </c>
      <c r="O140" s="70" t="s">
        <v>58</v>
      </c>
      <c r="P140" s="23" t="s">
        <v>58</v>
      </c>
      <c r="Q140" s="23" t="s">
        <v>58</v>
      </c>
      <c r="R140" s="340" t="s">
        <v>64</v>
      </c>
      <c r="S140" s="445">
        <v>18</v>
      </c>
      <c r="T140" s="63"/>
    </row>
    <row r="141" spans="1:20" ht="16.5" customHeight="1">
      <c r="A141" s="443"/>
      <c r="B141" s="92" t="s">
        <v>32</v>
      </c>
      <c r="C141" s="116"/>
      <c r="D141" s="67"/>
      <c r="E141" s="67"/>
      <c r="F141" s="23"/>
      <c r="G141" s="23"/>
      <c r="H141" s="23"/>
      <c r="I141" s="23"/>
      <c r="J141" s="70"/>
      <c r="K141" s="70"/>
      <c r="L141" s="23"/>
      <c r="M141" s="23"/>
      <c r="N141" s="67"/>
      <c r="O141" s="67"/>
      <c r="P141" s="67"/>
      <c r="Q141" s="67"/>
      <c r="R141" s="340" t="s">
        <v>126</v>
      </c>
      <c r="S141" s="445"/>
      <c r="T141" s="63"/>
    </row>
    <row r="142" spans="1:20" ht="20.149999999999999" customHeight="1">
      <c r="A142" s="443">
        <v>19</v>
      </c>
      <c r="B142" s="92" t="s">
        <v>563</v>
      </c>
      <c r="C142" s="131" t="s">
        <v>25</v>
      </c>
      <c r="D142" s="363">
        <v>0.1</v>
      </c>
      <c r="E142" s="363">
        <v>0.1</v>
      </c>
      <c r="F142" s="36">
        <v>0.1</v>
      </c>
      <c r="G142" s="36">
        <v>0</v>
      </c>
      <c r="H142" s="36">
        <v>0</v>
      </c>
      <c r="I142" s="36">
        <v>0</v>
      </c>
      <c r="J142" s="23">
        <v>30</v>
      </c>
      <c r="K142" s="23">
        <v>50</v>
      </c>
      <c r="L142" s="23" t="s">
        <v>58</v>
      </c>
      <c r="M142" s="23" t="s">
        <v>58</v>
      </c>
      <c r="N142" s="70" t="s">
        <v>58</v>
      </c>
      <c r="O142" s="70" t="s">
        <v>58</v>
      </c>
      <c r="P142" s="23" t="s">
        <v>58</v>
      </c>
      <c r="Q142" s="23" t="s">
        <v>58</v>
      </c>
      <c r="R142" s="340" t="s">
        <v>774</v>
      </c>
      <c r="S142" s="445">
        <v>19</v>
      </c>
      <c r="T142" s="63"/>
    </row>
    <row r="143" spans="1:20" ht="18" customHeight="1">
      <c r="A143" s="443"/>
      <c r="B143" s="466"/>
      <c r="C143" s="467"/>
      <c r="D143" s="67"/>
      <c r="E143" s="67"/>
      <c r="F143" s="23"/>
      <c r="G143" s="23"/>
      <c r="H143" s="23"/>
      <c r="I143" s="23"/>
      <c r="J143" s="70"/>
      <c r="K143" s="70"/>
      <c r="L143" s="23"/>
      <c r="M143" s="23"/>
      <c r="N143" s="67"/>
      <c r="O143" s="67"/>
      <c r="P143" s="67"/>
      <c r="Q143" s="67"/>
      <c r="R143" s="348" t="s">
        <v>325</v>
      </c>
      <c r="S143" s="445">
        <v>20</v>
      </c>
      <c r="T143" s="63"/>
    </row>
    <row r="144" spans="1:20" ht="15" customHeight="1">
      <c r="A144" s="443">
        <v>20</v>
      </c>
      <c r="B144" s="466" t="s">
        <v>564</v>
      </c>
      <c r="C144" s="77" t="s">
        <v>25</v>
      </c>
      <c r="D144" s="363">
        <v>1.1000000000000001</v>
      </c>
      <c r="E144" s="67">
        <v>1.9</v>
      </c>
      <c r="F144" s="36">
        <v>0.1</v>
      </c>
      <c r="G144" s="36">
        <v>0.1</v>
      </c>
      <c r="H144" s="36">
        <v>0</v>
      </c>
      <c r="I144" s="36">
        <v>0</v>
      </c>
      <c r="J144" s="23">
        <v>548</v>
      </c>
      <c r="K144" s="23">
        <v>985</v>
      </c>
      <c r="L144" s="23" t="s">
        <v>58</v>
      </c>
      <c r="M144" s="23" t="s">
        <v>58</v>
      </c>
      <c r="N144" s="70" t="s">
        <v>58</v>
      </c>
      <c r="O144" s="70" t="s">
        <v>58</v>
      </c>
      <c r="P144" s="23" t="s">
        <v>58</v>
      </c>
      <c r="Q144" s="23" t="s">
        <v>58</v>
      </c>
      <c r="R144" s="348" t="s">
        <v>324</v>
      </c>
      <c r="S144" s="445"/>
      <c r="T144" s="63"/>
    </row>
    <row r="145" spans="1:20" ht="29.25" customHeight="1">
      <c r="A145" s="65"/>
      <c r="B145" s="482"/>
      <c r="C145" s="483"/>
      <c r="R145" s="350"/>
      <c r="S145" s="63"/>
      <c r="T145" s="63"/>
    </row>
    <row r="146" spans="1:20" s="453" customFormat="1" ht="12" customHeight="1">
      <c r="A146" s="448"/>
      <c r="B146" s="359" t="s">
        <v>656</v>
      </c>
      <c r="C146" s="384"/>
      <c r="R146" s="451"/>
      <c r="S146" s="448"/>
      <c r="T146" s="448"/>
    </row>
    <row r="147" spans="1:20" s="453" customFormat="1" ht="12" customHeight="1">
      <c r="A147" s="448" t="s">
        <v>575</v>
      </c>
      <c r="B147" s="359"/>
      <c r="C147" s="361"/>
      <c r="D147" s="450"/>
      <c r="E147" s="450"/>
      <c r="F147" s="450"/>
      <c r="G147" s="450"/>
      <c r="H147" s="450"/>
      <c r="I147" s="450"/>
      <c r="J147" s="451"/>
      <c r="K147" s="452"/>
      <c r="L147" s="450"/>
      <c r="M147" s="450"/>
      <c r="N147" s="450"/>
      <c r="O147" s="451"/>
      <c r="P147" s="450"/>
      <c r="Q147" s="451"/>
      <c r="R147" s="451"/>
      <c r="S147" s="448"/>
      <c r="T147" s="448"/>
    </row>
    <row r="148" spans="1:20" s="459" customFormat="1" ht="11.25" customHeight="1">
      <c r="A148" s="458"/>
      <c r="B148" s="386" t="s">
        <v>576</v>
      </c>
      <c r="C148" s="387"/>
      <c r="D148" s="455"/>
      <c r="E148" s="455"/>
      <c r="F148" s="455"/>
      <c r="G148" s="455"/>
      <c r="H148" s="455"/>
      <c r="I148" s="455"/>
      <c r="J148" s="456"/>
      <c r="K148" s="457"/>
      <c r="L148" s="455"/>
      <c r="M148" s="455"/>
      <c r="N148" s="455"/>
      <c r="O148" s="456"/>
      <c r="P148" s="455"/>
      <c r="Q148" s="456"/>
      <c r="R148" s="456"/>
      <c r="S148" s="458"/>
      <c r="T148" s="458"/>
    </row>
    <row r="149" spans="1:20" s="478" customFormat="1" ht="11.25" customHeight="1">
      <c r="A149" s="278"/>
      <c r="B149" s="355"/>
      <c r="C149" s="356"/>
      <c r="D149" s="450"/>
      <c r="E149" s="450"/>
      <c r="F149" s="450"/>
      <c r="G149" s="450"/>
      <c r="H149" s="450"/>
      <c r="I149" s="450"/>
      <c r="J149" s="451"/>
      <c r="K149" s="475"/>
      <c r="L149" s="476"/>
      <c r="M149" s="476"/>
      <c r="N149" s="476"/>
      <c r="O149" s="477"/>
      <c r="P149" s="476"/>
      <c r="Q149" s="477"/>
      <c r="R149" s="477"/>
      <c r="S149" s="206"/>
      <c r="T149" s="206"/>
    </row>
  </sheetData>
  <mergeCells count="52">
    <mergeCell ref="H7:Q7"/>
    <mergeCell ref="A6:A8"/>
    <mergeCell ref="B6:C8"/>
    <mergeCell ref="D6:E6"/>
    <mergeCell ref="F6:G6"/>
    <mergeCell ref="H6:I6"/>
    <mergeCell ref="J6:K6"/>
    <mergeCell ref="L6:M6"/>
    <mergeCell ref="N6:O6"/>
    <mergeCell ref="P6:Q6"/>
    <mergeCell ref="R6:R8"/>
    <mergeCell ref="S6:S8"/>
    <mergeCell ref="D42:G42"/>
    <mergeCell ref="H42:Q42"/>
    <mergeCell ref="A41:A43"/>
    <mergeCell ref="B41:C43"/>
    <mergeCell ref="D41:E41"/>
    <mergeCell ref="F41:G41"/>
    <mergeCell ref="H41:I41"/>
    <mergeCell ref="J41:K41"/>
    <mergeCell ref="L41:M41"/>
    <mergeCell ref="N41:O41"/>
    <mergeCell ref="P41:Q41"/>
    <mergeCell ref="R41:R43"/>
    <mergeCell ref="S41:S43"/>
    <mergeCell ref="D7:G7"/>
    <mergeCell ref="J82:Q82"/>
    <mergeCell ref="A81:A83"/>
    <mergeCell ref="B81:C83"/>
    <mergeCell ref="D81:E81"/>
    <mergeCell ref="F81:G81"/>
    <mergeCell ref="H81:I81"/>
    <mergeCell ref="J81:K81"/>
    <mergeCell ref="L81:M81"/>
    <mergeCell ref="N81:O81"/>
    <mergeCell ref="P81:Q81"/>
    <mergeCell ref="R81:R83"/>
    <mergeCell ref="S81:S83"/>
    <mergeCell ref="D115:I115"/>
    <mergeCell ref="J115:Q115"/>
    <mergeCell ref="A114:A116"/>
    <mergeCell ref="B114:C116"/>
    <mergeCell ref="D114:E114"/>
    <mergeCell ref="F114:G114"/>
    <mergeCell ref="H114:I114"/>
    <mergeCell ref="J114:K114"/>
    <mergeCell ref="L114:M114"/>
    <mergeCell ref="N114:O114"/>
    <mergeCell ref="P114:Q114"/>
    <mergeCell ref="R114:R116"/>
    <mergeCell ref="S114:S116"/>
    <mergeCell ref="D82:I82"/>
  </mergeCells>
  <hyperlinks>
    <hyperlink ref="B3" location="'Spis tablic List of tables'!A1" display="Powrót do spisu tablic" xr:uid="{98704343-3A67-48FB-9D24-0EA061448522}"/>
    <hyperlink ref="B4" location="'Spis tablic List of tables'!A1" display="Return to list of tables" xr:uid="{09EBE499-9718-4CC9-8CA6-EE36FEF9A506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L147"/>
  <sheetViews>
    <sheetView zoomScaleNormal="100" workbookViewId="0">
      <selection activeCell="A2" sqref="A2"/>
    </sheetView>
  </sheetViews>
  <sheetFormatPr defaultColWidth="9.08984375" defaultRowHeight="11"/>
  <cols>
    <col min="1" max="1" width="56.36328125" style="150" customWidth="1"/>
    <col min="2" max="2" width="2" style="150" customWidth="1"/>
    <col min="3" max="7" width="7" style="150" customWidth="1"/>
    <col min="8" max="16384" width="9.08984375" style="150"/>
  </cols>
  <sheetData>
    <row r="1" spans="1:12" s="160" customFormat="1" ht="17" customHeight="1">
      <c r="A1" s="217" t="s">
        <v>932</v>
      </c>
      <c r="C1" s="161"/>
      <c r="D1" s="161"/>
      <c r="E1" s="161"/>
    </row>
    <row r="2" spans="1:12" ht="17" customHeight="1">
      <c r="A2" s="168" t="s">
        <v>538</v>
      </c>
      <c r="C2" s="151"/>
      <c r="D2" s="151"/>
      <c r="E2" s="151"/>
    </row>
    <row r="3" spans="1:12" ht="12" customHeight="1">
      <c r="A3" s="394" t="s">
        <v>581</v>
      </c>
      <c r="C3" s="151"/>
      <c r="D3" s="151"/>
      <c r="E3" s="151"/>
    </row>
    <row r="4" spans="1:12" ht="12" customHeight="1">
      <c r="A4" s="394" t="s">
        <v>582</v>
      </c>
      <c r="C4" s="151"/>
      <c r="D4" s="151"/>
      <c r="E4" s="151"/>
    </row>
    <row r="5" spans="1:12" ht="6.75" customHeight="1">
      <c r="C5" s="151"/>
      <c r="D5" s="151"/>
      <c r="E5" s="151"/>
    </row>
    <row r="6" spans="1:12" ht="72" customHeight="1">
      <c r="A6" s="612" t="s">
        <v>855</v>
      </c>
      <c r="B6" s="613"/>
      <c r="C6" s="627">
        <v>2010</v>
      </c>
      <c r="D6" s="627">
        <v>2015</v>
      </c>
      <c r="E6" s="627">
        <v>2019</v>
      </c>
      <c r="F6" s="627">
        <v>2020</v>
      </c>
      <c r="G6" s="627">
        <v>2022</v>
      </c>
    </row>
    <row r="7" spans="1:12" ht="18" customHeight="1">
      <c r="A7" s="539" t="s">
        <v>403</v>
      </c>
      <c r="B7" s="540" t="s">
        <v>77</v>
      </c>
      <c r="C7" s="152">
        <v>252</v>
      </c>
      <c r="D7" s="255">
        <v>245</v>
      </c>
      <c r="E7" s="150">
        <v>248</v>
      </c>
      <c r="F7" s="255">
        <v>268</v>
      </c>
      <c r="G7" s="150">
        <v>275</v>
      </c>
      <c r="H7" s="162"/>
      <c r="I7" s="162"/>
      <c r="J7" s="162"/>
      <c r="K7" s="162"/>
      <c r="L7" s="162"/>
    </row>
    <row r="8" spans="1:12" ht="15" customHeight="1">
      <c r="A8" s="537" t="s">
        <v>858</v>
      </c>
      <c r="B8" s="152" t="s">
        <v>79</v>
      </c>
      <c r="C8" s="152">
        <v>52</v>
      </c>
      <c r="D8" s="153">
        <v>54</v>
      </c>
      <c r="E8" s="150">
        <v>55</v>
      </c>
      <c r="F8" s="153">
        <v>61</v>
      </c>
      <c r="G8" s="150">
        <v>63</v>
      </c>
      <c r="H8" s="162"/>
      <c r="I8" s="162"/>
      <c r="J8" s="162"/>
      <c r="K8" s="162"/>
      <c r="L8" s="162"/>
    </row>
    <row r="9" spans="1:12" ht="16.5" customHeight="1">
      <c r="A9" s="151" t="s">
        <v>215</v>
      </c>
      <c r="B9" s="152" t="s">
        <v>77</v>
      </c>
      <c r="C9" s="152">
        <v>123</v>
      </c>
      <c r="D9" s="153">
        <v>118</v>
      </c>
      <c r="E9" s="150">
        <v>120</v>
      </c>
      <c r="F9" s="153">
        <v>112</v>
      </c>
      <c r="G9" s="150">
        <v>91</v>
      </c>
      <c r="H9" s="162"/>
      <c r="I9" s="162"/>
      <c r="J9" s="162"/>
      <c r="K9" s="162"/>
      <c r="L9" s="162"/>
    </row>
    <row r="10" spans="1:12" ht="15" customHeight="1">
      <c r="A10" s="537" t="s">
        <v>859</v>
      </c>
      <c r="B10" s="152" t="s">
        <v>79</v>
      </c>
      <c r="C10" s="152">
        <v>31</v>
      </c>
      <c r="D10" s="153">
        <v>31</v>
      </c>
      <c r="E10" s="150">
        <v>31</v>
      </c>
      <c r="F10" s="153">
        <v>28</v>
      </c>
      <c r="G10" s="150">
        <v>23</v>
      </c>
      <c r="H10" s="162"/>
      <c r="I10" s="162"/>
      <c r="J10" s="162"/>
      <c r="K10" s="162"/>
      <c r="L10" s="162"/>
    </row>
    <row r="11" spans="1:12" ht="16.5" customHeight="1">
      <c r="A11" s="151" t="s">
        <v>216</v>
      </c>
      <c r="B11" s="152" t="s">
        <v>77</v>
      </c>
      <c r="C11" s="152">
        <v>2517</v>
      </c>
      <c r="D11" s="153">
        <v>5287</v>
      </c>
      <c r="E11" s="150">
        <v>3620</v>
      </c>
      <c r="F11" s="153">
        <v>2964</v>
      </c>
      <c r="G11" s="150">
        <v>3307</v>
      </c>
      <c r="H11" s="162"/>
      <c r="I11" s="162"/>
      <c r="J11" s="162"/>
      <c r="K11" s="162"/>
      <c r="L11" s="162"/>
    </row>
    <row r="12" spans="1:12" ht="15" customHeight="1">
      <c r="A12" s="537" t="s">
        <v>860</v>
      </c>
      <c r="B12" s="152" t="s">
        <v>79</v>
      </c>
      <c r="C12" s="152">
        <v>41</v>
      </c>
      <c r="D12" s="153">
        <v>73</v>
      </c>
      <c r="E12" s="150">
        <v>75</v>
      </c>
      <c r="F12" s="153">
        <v>77</v>
      </c>
      <c r="G12" s="150">
        <v>88</v>
      </c>
      <c r="H12" s="162"/>
      <c r="I12" s="162"/>
      <c r="J12" s="162"/>
      <c r="K12" s="162"/>
      <c r="L12" s="162"/>
    </row>
    <row r="13" spans="1:12" ht="16.5" customHeight="1">
      <c r="A13" s="151" t="s">
        <v>217</v>
      </c>
      <c r="B13" s="152" t="s">
        <v>77</v>
      </c>
      <c r="C13" s="152">
        <v>5434</v>
      </c>
      <c r="D13" s="153">
        <v>5875</v>
      </c>
      <c r="E13" s="150">
        <v>5237</v>
      </c>
      <c r="F13" s="153">
        <v>5478</v>
      </c>
      <c r="G13" s="150">
        <v>5360</v>
      </c>
      <c r="H13" s="162"/>
      <c r="I13" s="162"/>
      <c r="J13" s="162"/>
      <c r="K13" s="162"/>
      <c r="L13" s="162"/>
    </row>
    <row r="14" spans="1:12" ht="15" customHeight="1">
      <c r="A14" s="541" t="s">
        <v>404</v>
      </c>
      <c r="B14" s="152" t="s">
        <v>79</v>
      </c>
      <c r="C14" s="152">
        <v>328</v>
      </c>
      <c r="D14" s="153">
        <v>391</v>
      </c>
      <c r="E14" s="150">
        <v>308</v>
      </c>
      <c r="F14" s="153">
        <v>365</v>
      </c>
      <c r="G14" s="150">
        <v>320</v>
      </c>
      <c r="H14" s="162"/>
      <c r="I14" s="162"/>
      <c r="J14" s="162"/>
      <c r="K14" s="162"/>
      <c r="L14" s="162"/>
    </row>
    <row r="15" spans="1:12" ht="15" customHeight="1">
      <c r="A15" s="537" t="s">
        <v>861</v>
      </c>
      <c r="B15" s="152"/>
      <c r="C15" s="152"/>
      <c r="D15" s="153"/>
      <c r="F15" s="153"/>
      <c r="H15" s="162"/>
      <c r="I15" s="162"/>
      <c r="J15" s="162"/>
      <c r="K15" s="162"/>
      <c r="L15" s="162"/>
    </row>
    <row r="16" spans="1:12" ht="16.5" customHeight="1">
      <c r="A16" s="151" t="s">
        <v>402</v>
      </c>
      <c r="B16" s="152" t="s">
        <v>77</v>
      </c>
      <c r="C16" s="152">
        <v>7374</v>
      </c>
      <c r="D16" s="153">
        <v>6139</v>
      </c>
      <c r="E16" s="150">
        <v>3255</v>
      </c>
      <c r="F16" s="153">
        <v>2809</v>
      </c>
      <c r="G16" s="150">
        <v>2729</v>
      </c>
      <c r="H16" s="162"/>
      <c r="I16" s="162"/>
      <c r="J16" s="162"/>
      <c r="K16" s="162"/>
      <c r="L16" s="162"/>
    </row>
    <row r="17" spans="1:12" ht="15" customHeight="1">
      <c r="A17" s="537" t="s">
        <v>862</v>
      </c>
      <c r="B17" s="152" t="s">
        <v>79</v>
      </c>
      <c r="C17" s="152">
        <v>669</v>
      </c>
      <c r="D17" s="153">
        <v>585</v>
      </c>
      <c r="E17" s="150">
        <v>285</v>
      </c>
      <c r="F17" s="153">
        <v>251</v>
      </c>
      <c r="G17" s="150">
        <v>248</v>
      </c>
      <c r="H17" s="162"/>
      <c r="I17" s="162"/>
      <c r="J17" s="162"/>
      <c r="K17" s="162"/>
      <c r="L17" s="162"/>
    </row>
    <row r="18" spans="1:12" ht="16.5" customHeight="1">
      <c r="A18" s="151" t="s">
        <v>218</v>
      </c>
      <c r="B18" s="152" t="s">
        <v>77</v>
      </c>
      <c r="C18" s="152">
        <v>29621</v>
      </c>
      <c r="D18" s="153">
        <v>28134</v>
      </c>
      <c r="E18" s="150">
        <v>25564</v>
      </c>
      <c r="F18" s="153">
        <v>25434</v>
      </c>
      <c r="G18" s="150">
        <v>29557</v>
      </c>
      <c r="H18" s="162"/>
      <c r="I18" s="162"/>
      <c r="J18" s="162"/>
      <c r="K18" s="162"/>
      <c r="L18" s="162"/>
    </row>
    <row r="19" spans="1:12" ht="15" customHeight="1">
      <c r="A19" s="537" t="s">
        <v>863</v>
      </c>
      <c r="B19" s="152" t="s">
        <v>79</v>
      </c>
      <c r="C19" s="152">
        <v>1260</v>
      </c>
      <c r="D19" s="153">
        <v>826</v>
      </c>
      <c r="E19" s="150">
        <v>1269</v>
      </c>
      <c r="F19" s="153">
        <v>1259</v>
      </c>
      <c r="G19" s="150">
        <v>1350</v>
      </c>
      <c r="H19" s="162"/>
      <c r="I19" s="162"/>
      <c r="J19" s="162"/>
      <c r="K19" s="162"/>
      <c r="L19" s="162"/>
    </row>
    <row r="20" spans="1:12" ht="16.5" customHeight="1">
      <c r="A20" s="151" t="s">
        <v>401</v>
      </c>
      <c r="B20" s="152" t="s">
        <v>77</v>
      </c>
      <c r="C20" s="152">
        <v>33664</v>
      </c>
      <c r="D20" s="153">
        <v>32243</v>
      </c>
      <c r="E20" s="150">
        <v>31007</v>
      </c>
      <c r="F20" s="153">
        <v>31529</v>
      </c>
      <c r="G20" s="150">
        <v>31311</v>
      </c>
      <c r="H20" s="162"/>
      <c r="I20" s="162"/>
      <c r="J20" s="162"/>
      <c r="K20" s="162"/>
      <c r="L20" s="162"/>
    </row>
    <row r="21" spans="1:12" ht="15" customHeight="1">
      <c r="A21" s="537" t="s">
        <v>864</v>
      </c>
      <c r="B21" s="152" t="s">
        <v>79</v>
      </c>
      <c r="C21" s="152">
        <v>417</v>
      </c>
      <c r="D21" s="153">
        <v>374</v>
      </c>
      <c r="E21" s="150">
        <v>425</v>
      </c>
      <c r="F21" s="153">
        <v>396</v>
      </c>
      <c r="G21" s="150">
        <v>417</v>
      </c>
      <c r="H21" s="162"/>
      <c r="I21" s="162"/>
      <c r="J21" s="162"/>
      <c r="K21" s="162"/>
      <c r="L21" s="162"/>
    </row>
    <row r="22" spans="1:12" ht="16.5" customHeight="1">
      <c r="A22" s="151" t="s">
        <v>400</v>
      </c>
      <c r="B22" s="152" t="s">
        <v>77</v>
      </c>
      <c r="C22" s="152">
        <v>3349</v>
      </c>
      <c r="D22" s="153">
        <v>4509</v>
      </c>
      <c r="E22" s="150">
        <v>3641</v>
      </c>
      <c r="F22" s="153">
        <v>3552</v>
      </c>
      <c r="G22" s="150">
        <v>3208</v>
      </c>
      <c r="H22" s="162"/>
      <c r="I22" s="162"/>
      <c r="J22" s="162"/>
      <c r="K22" s="162"/>
      <c r="L22" s="162"/>
    </row>
    <row r="23" spans="1:12" ht="15" customHeight="1">
      <c r="A23" s="537" t="s">
        <v>865</v>
      </c>
      <c r="B23" s="152" t="s">
        <v>79</v>
      </c>
      <c r="C23" s="152">
        <v>83</v>
      </c>
      <c r="D23" s="153">
        <v>125</v>
      </c>
      <c r="E23" s="150">
        <v>118</v>
      </c>
      <c r="F23" s="153">
        <v>112</v>
      </c>
      <c r="G23" s="150">
        <v>111</v>
      </c>
      <c r="H23" s="162"/>
      <c r="I23" s="162"/>
      <c r="J23" s="162"/>
      <c r="K23" s="162"/>
      <c r="L23" s="162"/>
    </row>
    <row r="24" spans="1:12" ht="16.5" customHeight="1">
      <c r="A24" s="151" t="s">
        <v>396</v>
      </c>
      <c r="B24" s="152" t="s">
        <v>77</v>
      </c>
      <c r="C24" s="152">
        <v>8142</v>
      </c>
      <c r="D24" s="256">
        <v>6533</v>
      </c>
      <c r="E24" s="150">
        <v>8176</v>
      </c>
      <c r="F24" s="153">
        <v>7720</v>
      </c>
      <c r="G24" s="150">
        <v>8751</v>
      </c>
      <c r="H24" s="162"/>
      <c r="I24" s="162"/>
      <c r="J24" s="162"/>
      <c r="K24" s="162"/>
      <c r="L24" s="162"/>
    </row>
    <row r="25" spans="1:12" ht="15" customHeight="1">
      <c r="A25" s="537" t="s">
        <v>866</v>
      </c>
      <c r="B25" s="152" t="s">
        <v>79</v>
      </c>
      <c r="C25" s="152">
        <v>361</v>
      </c>
      <c r="D25" s="256">
        <v>317</v>
      </c>
      <c r="E25" s="150">
        <v>353</v>
      </c>
      <c r="F25" s="153">
        <v>331</v>
      </c>
      <c r="G25" s="150">
        <v>340</v>
      </c>
      <c r="H25" s="162"/>
      <c r="I25" s="162"/>
      <c r="J25" s="162"/>
      <c r="K25" s="162"/>
      <c r="L25" s="162"/>
    </row>
    <row r="26" spans="1:12" ht="16.5" customHeight="1">
      <c r="A26" s="151" t="s">
        <v>395</v>
      </c>
      <c r="B26" s="152" t="s">
        <v>77</v>
      </c>
      <c r="C26" s="152">
        <v>3668</v>
      </c>
      <c r="D26" s="153">
        <v>3629</v>
      </c>
      <c r="E26" s="150">
        <v>3827</v>
      </c>
      <c r="F26" s="153">
        <v>3560</v>
      </c>
      <c r="G26" s="150">
        <v>3207</v>
      </c>
      <c r="H26" s="162"/>
      <c r="I26" s="162"/>
      <c r="J26" s="162"/>
      <c r="K26" s="162"/>
      <c r="L26" s="162"/>
    </row>
    <row r="27" spans="1:12" ht="15" customHeight="1">
      <c r="A27" s="537" t="s">
        <v>867</v>
      </c>
      <c r="B27" s="152"/>
      <c r="C27" s="152"/>
      <c r="D27" s="153"/>
      <c r="F27" s="153"/>
      <c r="H27" s="162"/>
      <c r="I27" s="162"/>
      <c r="J27" s="162"/>
      <c r="K27" s="162"/>
      <c r="L27" s="162"/>
    </row>
    <row r="28" spans="1:12" ht="16.5" customHeight="1">
      <c r="A28" s="151" t="s">
        <v>394</v>
      </c>
      <c r="B28" s="152" t="s">
        <v>77</v>
      </c>
      <c r="C28" s="152">
        <v>6874</v>
      </c>
      <c r="D28" s="153">
        <v>7014</v>
      </c>
      <c r="E28" s="150">
        <v>6895</v>
      </c>
      <c r="F28" s="153">
        <v>7141</v>
      </c>
      <c r="G28" s="150">
        <v>7255</v>
      </c>
      <c r="H28" s="162"/>
      <c r="I28" s="162"/>
      <c r="J28" s="162"/>
      <c r="K28" s="162"/>
      <c r="L28" s="162"/>
    </row>
    <row r="29" spans="1:12" ht="15" customHeight="1">
      <c r="A29" s="537" t="s">
        <v>868</v>
      </c>
      <c r="B29" s="152"/>
      <c r="C29" s="152"/>
      <c r="D29" s="153"/>
      <c r="F29" s="153"/>
      <c r="H29" s="162"/>
      <c r="I29" s="162"/>
      <c r="J29" s="162"/>
      <c r="K29" s="162"/>
      <c r="L29" s="162"/>
    </row>
    <row r="30" spans="1:12" ht="16.5" customHeight="1">
      <c r="A30" s="151" t="s">
        <v>393</v>
      </c>
      <c r="B30" s="152" t="s">
        <v>77</v>
      </c>
      <c r="C30" s="150">
        <v>4291</v>
      </c>
      <c r="D30" s="153">
        <v>3992</v>
      </c>
      <c r="E30" s="150">
        <v>4761</v>
      </c>
      <c r="F30" s="153">
        <v>4255</v>
      </c>
      <c r="G30" s="150">
        <v>3873</v>
      </c>
      <c r="H30" s="162"/>
      <c r="I30" s="162"/>
      <c r="J30" s="162"/>
      <c r="K30" s="162"/>
      <c r="L30" s="162"/>
    </row>
    <row r="31" spans="1:12" ht="15" customHeight="1">
      <c r="A31" s="537" t="s">
        <v>869</v>
      </c>
      <c r="B31" s="152"/>
      <c r="D31" s="153"/>
      <c r="F31" s="153"/>
      <c r="H31" s="162"/>
      <c r="I31" s="162"/>
      <c r="J31" s="162"/>
      <c r="K31" s="162"/>
      <c r="L31" s="162"/>
    </row>
    <row r="32" spans="1:12" ht="16.5" customHeight="1">
      <c r="A32" s="151" t="s">
        <v>392</v>
      </c>
      <c r="B32" s="152" t="s">
        <v>77</v>
      </c>
      <c r="C32" s="150">
        <v>11045</v>
      </c>
      <c r="D32" s="153">
        <v>11128</v>
      </c>
      <c r="E32" s="150">
        <v>13620</v>
      </c>
      <c r="F32" s="153">
        <v>12905</v>
      </c>
      <c r="G32" s="150">
        <v>13358</v>
      </c>
      <c r="H32" s="162"/>
      <c r="I32" s="162"/>
      <c r="J32" s="162"/>
      <c r="K32" s="162"/>
      <c r="L32" s="162"/>
    </row>
    <row r="33" spans="1:12" ht="15" customHeight="1">
      <c r="A33" s="537" t="s">
        <v>870</v>
      </c>
      <c r="B33" s="152" t="s">
        <v>79</v>
      </c>
      <c r="C33" s="150">
        <v>61</v>
      </c>
      <c r="D33" s="153">
        <v>59</v>
      </c>
      <c r="E33" s="150">
        <v>63</v>
      </c>
      <c r="F33" s="153">
        <v>54</v>
      </c>
      <c r="G33" s="150">
        <v>56</v>
      </c>
      <c r="H33" s="162"/>
      <c r="I33" s="162"/>
      <c r="J33" s="162"/>
      <c r="K33" s="162"/>
      <c r="L33" s="162"/>
    </row>
    <row r="34" spans="1:12" ht="16.5" customHeight="1">
      <c r="A34" s="151" t="s">
        <v>391</v>
      </c>
      <c r="B34" s="152" t="s">
        <v>77</v>
      </c>
      <c r="C34" s="150">
        <v>2299</v>
      </c>
      <c r="D34" s="153">
        <v>1933</v>
      </c>
      <c r="E34" s="150">
        <v>1908</v>
      </c>
      <c r="F34" s="153">
        <v>1850</v>
      </c>
      <c r="G34" s="150">
        <v>2023</v>
      </c>
      <c r="H34" s="162"/>
      <c r="I34" s="162"/>
      <c r="J34" s="162"/>
      <c r="K34" s="162"/>
      <c r="L34" s="162"/>
    </row>
    <row r="35" spans="1:12" ht="15" customHeight="1">
      <c r="A35" s="537" t="s">
        <v>871</v>
      </c>
      <c r="B35" s="152" t="s">
        <v>79</v>
      </c>
      <c r="C35" s="150">
        <v>490</v>
      </c>
      <c r="D35" s="153">
        <v>452</v>
      </c>
      <c r="E35" s="150">
        <v>444</v>
      </c>
      <c r="F35" s="153">
        <v>432</v>
      </c>
      <c r="G35" s="150">
        <v>470</v>
      </c>
      <c r="H35" s="162"/>
      <c r="I35" s="162"/>
      <c r="J35" s="162"/>
      <c r="K35" s="162"/>
      <c r="L35" s="162"/>
    </row>
    <row r="36" spans="1:12" ht="16.5" customHeight="1">
      <c r="A36" s="151" t="s">
        <v>399</v>
      </c>
      <c r="B36" s="152" t="s">
        <v>77</v>
      </c>
      <c r="C36" s="150">
        <v>2001</v>
      </c>
      <c r="D36" s="153">
        <v>1710</v>
      </c>
      <c r="E36" s="150">
        <v>1592</v>
      </c>
      <c r="F36" s="153">
        <v>1860</v>
      </c>
      <c r="G36" s="150">
        <v>1950</v>
      </c>
      <c r="H36" s="162"/>
      <c r="I36" s="162"/>
      <c r="J36" s="162"/>
      <c r="K36" s="162"/>
      <c r="L36" s="162"/>
    </row>
    <row r="37" spans="1:12" ht="15" customHeight="1">
      <c r="A37" s="537" t="s">
        <v>872</v>
      </c>
      <c r="B37" s="152" t="s">
        <v>79</v>
      </c>
      <c r="C37" s="150">
        <v>115</v>
      </c>
      <c r="D37" s="153">
        <v>101</v>
      </c>
      <c r="E37" s="150">
        <v>97</v>
      </c>
      <c r="F37" s="153">
        <v>110</v>
      </c>
      <c r="G37" s="150">
        <v>119</v>
      </c>
      <c r="H37" s="162"/>
      <c r="I37" s="162"/>
      <c r="J37" s="162"/>
      <c r="K37" s="162"/>
      <c r="L37" s="162"/>
    </row>
    <row r="38" spans="1:12" ht="16.5" customHeight="1">
      <c r="A38" s="151" t="s">
        <v>231</v>
      </c>
      <c r="B38" s="152" t="s">
        <v>77</v>
      </c>
      <c r="C38" s="150">
        <v>15842</v>
      </c>
      <c r="D38" s="153">
        <v>15151</v>
      </c>
      <c r="E38" s="150">
        <v>14643</v>
      </c>
      <c r="F38" s="153">
        <v>15528</v>
      </c>
      <c r="G38" s="150">
        <v>16247</v>
      </c>
      <c r="H38" s="162"/>
      <c r="I38" s="162"/>
      <c r="J38" s="162"/>
      <c r="K38" s="162"/>
      <c r="L38" s="162"/>
    </row>
    <row r="39" spans="1:12" ht="15" customHeight="1">
      <c r="A39" s="537" t="s">
        <v>873</v>
      </c>
      <c r="B39" s="152" t="s">
        <v>79</v>
      </c>
      <c r="C39" s="150">
        <v>3425</v>
      </c>
      <c r="D39" s="153">
        <v>3382</v>
      </c>
      <c r="E39" s="150">
        <v>3376</v>
      </c>
      <c r="F39" s="153">
        <v>3660</v>
      </c>
      <c r="G39" s="150">
        <v>3714</v>
      </c>
      <c r="H39" s="162"/>
      <c r="I39" s="162"/>
      <c r="J39" s="162"/>
      <c r="K39" s="162"/>
      <c r="L39" s="162"/>
    </row>
    <row r="40" spans="1:12" ht="16.5" customHeight="1">
      <c r="A40" s="151" t="s">
        <v>219</v>
      </c>
      <c r="B40" s="152" t="s">
        <v>77</v>
      </c>
      <c r="C40" s="150">
        <v>13634</v>
      </c>
      <c r="D40" s="153">
        <v>11879</v>
      </c>
      <c r="E40" s="150">
        <v>11523</v>
      </c>
      <c r="F40" s="153">
        <v>6821</v>
      </c>
      <c r="G40" s="150">
        <v>6731</v>
      </c>
      <c r="H40" s="162"/>
      <c r="I40" s="162"/>
      <c r="J40" s="162"/>
      <c r="K40" s="162"/>
      <c r="L40" s="162"/>
    </row>
    <row r="41" spans="1:12" ht="15" customHeight="1">
      <c r="A41" s="537" t="s">
        <v>874</v>
      </c>
      <c r="B41" s="152" t="s">
        <v>79</v>
      </c>
      <c r="C41" s="150">
        <v>920</v>
      </c>
      <c r="D41" s="153">
        <v>904</v>
      </c>
      <c r="E41" s="150">
        <v>1170</v>
      </c>
      <c r="F41" s="153">
        <v>1020</v>
      </c>
      <c r="G41" s="150">
        <v>850</v>
      </c>
      <c r="H41" s="162"/>
      <c r="I41" s="162"/>
      <c r="J41" s="162"/>
      <c r="K41" s="162"/>
      <c r="L41" s="162"/>
    </row>
    <row r="42" spans="1:12" ht="16.5" customHeight="1">
      <c r="A42" s="151" t="s">
        <v>398</v>
      </c>
      <c r="B42" s="152" t="s">
        <v>77</v>
      </c>
      <c r="C42" s="150">
        <v>8.9</v>
      </c>
      <c r="D42" s="257">
        <v>8.8000000000000007</v>
      </c>
      <c r="E42" s="150">
        <v>8.3000000000000007</v>
      </c>
      <c r="F42" s="153">
        <v>8.1999999999999993</v>
      </c>
      <c r="G42" s="150">
        <v>8.3000000000000007</v>
      </c>
      <c r="H42" s="162"/>
      <c r="I42" s="162"/>
      <c r="J42" s="162"/>
      <c r="K42" s="162"/>
      <c r="L42" s="162"/>
    </row>
    <row r="43" spans="1:12" s="180" customFormat="1" ht="15" customHeight="1">
      <c r="A43" s="537" t="s">
        <v>220</v>
      </c>
      <c r="B43" s="152"/>
      <c r="C43" s="150"/>
      <c r="D43" s="153"/>
      <c r="F43" s="419"/>
      <c r="G43" s="150"/>
      <c r="H43" s="181"/>
      <c r="I43" s="181"/>
      <c r="J43" s="181"/>
      <c r="K43" s="181"/>
      <c r="L43" s="181"/>
    </row>
    <row r="44" spans="1:12" s="180" customFormat="1" ht="16.5" customHeight="1">
      <c r="A44" s="151" t="s">
        <v>397</v>
      </c>
      <c r="B44" s="152" t="s">
        <v>77</v>
      </c>
      <c r="C44" s="163">
        <v>9</v>
      </c>
      <c r="D44" s="155">
        <v>8.9</v>
      </c>
      <c r="E44" s="180">
        <v>8.6</v>
      </c>
      <c r="F44" s="419">
        <v>8.4</v>
      </c>
      <c r="G44" s="150">
        <v>8.5</v>
      </c>
      <c r="H44" s="181"/>
      <c r="I44" s="181"/>
      <c r="J44" s="181"/>
      <c r="K44" s="181"/>
      <c r="L44" s="181"/>
    </row>
    <row r="45" spans="1:12" ht="15" customHeight="1">
      <c r="A45" s="538" t="s">
        <v>496</v>
      </c>
      <c r="B45" s="152"/>
      <c r="D45" s="153"/>
      <c r="F45" s="153"/>
      <c r="H45" s="162"/>
      <c r="I45" s="162"/>
      <c r="J45" s="162"/>
      <c r="K45" s="162"/>
      <c r="L45" s="162"/>
    </row>
    <row r="46" spans="1:12" ht="16.5" customHeight="1">
      <c r="A46" s="151" t="s">
        <v>221</v>
      </c>
      <c r="B46" s="152" t="s">
        <v>77</v>
      </c>
      <c r="C46" s="150">
        <v>7.1</v>
      </c>
      <c r="D46" s="153">
        <v>7.1</v>
      </c>
      <c r="E46" s="150">
        <v>6.1</v>
      </c>
      <c r="F46" s="153">
        <v>6.3</v>
      </c>
      <c r="G46" s="150">
        <v>6.1</v>
      </c>
      <c r="H46" s="162"/>
      <c r="I46" s="162"/>
      <c r="J46" s="162"/>
      <c r="K46" s="162"/>
      <c r="L46" s="162"/>
    </row>
    <row r="47" spans="1:12" ht="15" customHeight="1">
      <c r="A47" s="537" t="s">
        <v>222</v>
      </c>
      <c r="B47" s="152"/>
      <c r="C47" s="152"/>
      <c r="D47" s="153"/>
      <c r="E47" s="151"/>
      <c r="F47" s="151"/>
      <c r="G47" s="154"/>
      <c r="H47" s="162"/>
      <c r="I47" s="162"/>
      <c r="J47" s="162"/>
      <c r="K47" s="162"/>
      <c r="L47" s="162"/>
    </row>
    <row r="48" spans="1:12" ht="11" customHeight="1">
      <c r="B48" s="151"/>
      <c r="C48" s="151"/>
      <c r="D48" s="151"/>
      <c r="E48" s="151"/>
      <c r="H48" s="162"/>
      <c r="I48" s="162"/>
      <c r="J48" s="162"/>
      <c r="K48" s="162"/>
      <c r="L48" s="162"/>
    </row>
    <row r="49" spans="1:12" ht="11.25" customHeight="1">
      <c r="A49" s="388" t="s">
        <v>578</v>
      </c>
    </row>
    <row r="50" spans="1:12" ht="11.25" customHeight="1">
      <c r="A50" s="389" t="s">
        <v>649</v>
      </c>
    </row>
    <row r="63" spans="1:12" ht="15" customHeight="1">
      <c r="H63" s="162"/>
      <c r="I63" s="162"/>
      <c r="J63" s="162"/>
      <c r="K63" s="162"/>
      <c r="L63" s="162"/>
    </row>
    <row r="64" spans="1:12" ht="15" customHeight="1">
      <c r="H64" s="162"/>
      <c r="I64" s="162"/>
      <c r="J64" s="162"/>
      <c r="K64" s="162"/>
      <c r="L64" s="162"/>
    </row>
    <row r="65" spans="3:12" ht="15" customHeight="1">
      <c r="H65" s="162"/>
      <c r="I65" s="162"/>
      <c r="J65" s="162"/>
      <c r="K65" s="162"/>
      <c r="L65" s="162"/>
    </row>
    <row r="66" spans="3:12" ht="15" customHeight="1">
      <c r="H66" s="162"/>
      <c r="I66" s="162"/>
      <c r="J66" s="162"/>
      <c r="K66" s="162"/>
      <c r="L66" s="162"/>
    </row>
    <row r="67" spans="3:12" ht="15" customHeight="1">
      <c r="H67" s="162"/>
      <c r="I67" s="162"/>
      <c r="J67" s="162"/>
      <c r="K67" s="162"/>
      <c r="L67" s="162"/>
    </row>
    <row r="68" spans="3:12" ht="15" customHeight="1"/>
    <row r="69" spans="3:12" ht="10.5" customHeight="1"/>
    <row r="70" spans="3:12">
      <c r="C70" s="151"/>
      <c r="D70" s="151"/>
      <c r="E70" s="151"/>
    </row>
    <row r="71" spans="3:12">
      <c r="C71" s="151"/>
      <c r="D71" s="151"/>
      <c r="E71" s="151"/>
    </row>
    <row r="72" spans="3:12">
      <c r="C72" s="151"/>
      <c r="D72" s="151"/>
      <c r="E72" s="151"/>
    </row>
    <row r="73" spans="3:12">
      <c r="C73" s="151"/>
      <c r="D73" s="151"/>
      <c r="E73" s="151"/>
    </row>
    <row r="74" spans="3:12">
      <c r="C74" s="151"/>
      <c r="D74" s="151"/>
      <c r="E74" s="151"/>
    </row>
    <row r="75" spans="3:12" s="180" customFormat="1" ht="9.9" customHeight="1">
      <c r="C75" s="179"/>
      <c r="D75" s="179"/>
      <c r="E75" s="179"/>
    </row>
    <row r="76" spans="3:12" s="180" customFormat="1" ht="9.9" customHeight="1">
      <c r="C76" s="179"/>
      <c r="D76" s="179"/>
      <c r="E76" s="179"/>
    </row>
    <row r="77" spans="3:12">
      <c r="D77" s="151"/>
      <c r="E77" s="151"/>
    </row>
    <row r="78" spans="3:12">
      <c r="D78" s="151"/>
      <c r="E78" s="151"/>
    </row>
    <row r="79" spans="3:12">
      <c r="D79" s="151"/>
      <c r="E79" s="151"/>
    </row>
    <row r="80" spans="3:12">
      <c r="D80" s="151"/>
      <c r="E80" s="151"/>
    </row>
    <row r="81" spans="2:5">
      <c r="D81" s="151"/>
      <c r="E81" s="151"/>
    </row>
    <row r="82" spans="2:5">
      <c r="D82" s="151"/>
      <c r="E82" s="151"/>
    </row>
    <row r="83" spans="2:5">
      <c r="D83" s="151"/>
      <c r="E83" s="151"/>
    </row>
    <row r="84" spans="2:5" ht="15.75" customHeight="1">
      <c r="D84" s="151"/>
      <c r="E84" s="151"/>
    </row>
    <row r="85" spans="2:5" ht="17.399999999999999" customHeight="1">
      <c r="D85" s="151"/>
      <c r="E85" s="151"/>
    </row>
    <row r="86" spans="2:5">
      <c r="B86" s="151"/>
      <c r="D86" s="151"/>
      <c r="E86" s="151"/>
    </row>
    <row r="87" spans="2:5">
      <c r="D87" s="151"/>
      <c r="E87" s="151"/>
    </row>
    <row r="88" spans="2:5">
      <c r="D88" s="151"/>
      <c r="E88" s="151"/>
    </row>
    <row r="89" spans="2:5">
      <c r="D89" s="151"/>
      <c r="E89" s="151"/>
    </row>
    <row r="90" spans="2:5">
      <c r="D90" s="151"/>
      <c r="E90" s="151"/>
    </row>
    <row r="91" spans="2:5">
      <c r="D91" s="151"/>
      <c r="E91" s="151"/>
    </row>
    <row r="92" spans="2:5">
      <c r="D92" s="151"/>
      <c r="E92" s="151"/>
    </row>
    <row r="93" spans="2:5">
      <c r="D93" s="151"/>
      <c r="E93" s="151"/>
    </row>
    <row r="94" spans="2:5">
      <c r="D94" s="151"/>
      <c r="E94" s="151"/>
    </row>
    <row r="95" spans="2:5">
      <c r="D95" s="151"/>
      <c r="E95" s="151"/>
    </row>
    <row r="96" spans="2:5">
      <c r="D96" s="151"/>
      <c r="E96" s="151"/>
    </row>
    <row r="97" spans="4:5">
      <c r="D97" s="151"/>
      <c r="E97" s="151"/>
    </row>
    <row r="98" spans="4:5">
      <c r="D98" s="151"/>
      <c r="E98" s="151"/>
    </row>
    <row r="99" spans="4:5">
      <c r="D99" s="151"/>
      <c r="E99" s="151"/>
    </row>
    <row r="100" spans="4:5">
      <c r="D100" s="151"/>
      <c r="E100" s="151"/>
    </row>
    <row r="101" spans="4:5">
      <c r="D101" s="151"/>
      <c r="E101" s="151"/>
    </row>
    <row r="102" spans="4:5">
      <c r="D102" s="151"/>
      <c r="E102" s="151"/>
    </row>
    <row r="103" spans="4:5">
      <c r="D103" s="151"/>
      <c r="E103" s="151"/>
    </row>
    <row r="104" spans="4:5">
      <c r="D104" s="151"/>
      <c r="E104" s="151"/>
    </row>
    <row r="105" spans="4:5">
      <c r="D105" s="151"/>
      <c r="E105" s="151"/>
    </row>
    <row r="106" spans="4:5">
      <c r="D106" s="151"/>
      <c r="E106" s="151"/>
    </row>
    <row r="107" spans="4:5">
      <c r="D107" s="151"/>
      <c r="E107" s="151"/>
    </row>
    <row r="108" spans="4:5">
      <c r="D108" s="151"/>
      <c r="E108" s="151"/>
    </row>
    <row r="109" spans="4:5">
      <c r="D109" s="151"/>
      <c r="E109" s="151"/>
    </row>
    <row r="110" spans="4:5">
      <c r="D110" s="151"/>
      <c r="E110" s="151"/>
    </row>
    <row r="111" spans="4:5">
      <c r="D111" s="151"/>
      <c r="E111" s="151"/>
    </row>
    <row r="112" spans="4:5">
      <c r="D112" s="151"/>
      <c r="E112" s="151"/>
    </row>
    <row r="113" spans="4:5">
      <c r="D113" s="151"/>
      <c r="E113" s="151"/>
    </row>
    <row r="114" spans="4:5">
      <c r="D114" s="151"/>
      <c r="E114" s="151"/>
    </row>
    <row r="115" spans="4:5">
      <c r="D115" s="151"/>
      <c r="E115" s="151"/>
    </row>
    <row r="116" spans="4:5">
      <c r="D116" s="151"/>
      <c r="E116" s="151"/>
    </row>
    <row r="117" spans="4:5">
      <c r="D117" s="151"/>
      <c r="E117" s="151"/>
    </row>
    <row r="118" spans="4:5">
      <c r="D118" s="151"/>
      <c r="E118" s="151"/>
    </row>
    <row r="119" spans="4:5">
      <c r="D119" s="151"/>
      <c r="E119" s="151"/>
    </row>
    <row r="120" spans="4:5">
      <c r="D120" s="151"/>
      <c r="E120" s="151"/>
    </row>
    <row r="121" spans="4:5">
      <c r="D121" s="151"/>
      <c r="E121" s="151"/>
    </row>
    <row r="122" spans="4:5">
      <c r="D122" s="151"/>
      <c r="E122" s="151"/>
    </row>
    <row r="123" spans="4:5">
      <c r="D123" s="151"/>
      <c r="E123" s="151"/>
    </row>
    <row r="124" spans="4:5">
      <c r="D124" s="151"/>
      <c r="E124" s="151"/>
    </row>
    <row r="125" spans="4:5">
      <c r="D125" s="151"/>
      <c r="E125" s="151"/>
    </row>
    <row r="126" spans="4:5">
      <c r="D126" s="151"/>
      <c r="E126" s="151"/>
    </row>
    <row r="127" spans="4:5">
      <c r="D127" s="151"/>
      <c r="E127" s="151"/>
    </row>
    <row r="128" spans="4:5">
      <c r="D128" s="151"/>
      <c r="E128" s="151"/>
    </row>
    <row r="129" spans="4:5">
      <c r="D129" s="151"/>
      <c r="E129" s="151"/>
    </row>
    <row r="130" spans="4:5">
      <c r="D130" s="151"/>
      <c r="E130" s="151"/>
    </row>
    <row r="131" spans="4:5">
      <c r="D131" s="151"/>
      <c r="E131" s="151"/>
    </row>
    <row r="132" spans="4:5">
      <c r="D132" s="151"/>
      <c r="E132" s="151"/>
    </row>
    <row r="133" spans="4:5">
      <c r="D133" s="151"/>
      <c r="E133" s="151"/>
    </row>
    <row r="134" spans="4:5">
      <c r="D134" s="151"/>
      <c r="E134" s="151"/>
    </row>
    <row r="135" spans="4:5">
      <c r="D135" s="151"/>
      <c r="E135" s="151"/>
    </row>
    <row r="136" spans="4:5">
      <c r="D136" s="151"/>
      <c r="E136" s="151"/>
    </row>
    <row r="137" spans="4:5">
      <c r="D137" s="151"/>
      <c r="E137" s="151"/>
    </row>
    <row r="138" spans="4:5">
      <c r="D138" s="151"/>
      <c r="E138" s="151"/>
    </row>
    <row r="139" spans="4:5">
      <c r="D139" s="151"/>
      <c r="E139" s="151"/>
    </row>
    <row r="140" spans="4:5">
      <c r="D140" s="151"/>
      <c r="E140" s="151"/>
    </row>
    <row r="141" spans="4:5">
      <c r="D141" s="151"/>
      <c r="E141" s="151"/>
    </row>
    <row r="142" spans="4:5">
      <c r="D142" s="151"/>
      <c r="E142" s="151"/>
    </row>
    <row r="143" spans="4:5">
      <c r="D143" s="151"/>
      <c r="E143" s="151"/>
    </row>
    <row r="144" spans="4:5">
      <c r="D144" s="151"/>
      <c r="E144" s="151"/>
    </row>
    <row r="145" spans="4:5">
      <c r="D145" s="151"/>
      <c r="E145" s="151"/>
    </row>
    <row r="146" spans="4:5">
      <c r="D146" s="151"/>
      <c r="E146" s="151"/>
    </row>
    <row r="147" spans="4:5">
      <c r="D147" s="151"/>
      <c r="E147" s="151"/>
    </row>
  </sheetData>
  <mergeCells count="1">
    <mergeCell ref="A6:B6"/>
  </mergeCells>
  <hyperlinks>
    <hyperlink ref="A3" location="'Spis tablic List of tables'!A1" display="Powrót do spisu tablic" xr:uid="{00000000-0004-0000-1200-000000000000}"/>
    <hyperlink ref="A4" location="'Spis tablic List of tables'!A1" display="Return to list of tables" xr:uid="{00000000-0004-0000-1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658"/>
  <sheetViews>
    <sheetView zoomScaleNormal="100" workbookViewId="0"/>
  </sheetViews>
  <sheetFormatPr defaultColWidth="9.08984375" defaultRowHeight="12.5"/>
  <cols>
    <col min="1" max="1" width="18.6328125" style="8" customWidth="1"/>
    <col min="2" max="2" width="1.36328125" style="8" customWidth="1"/>
    <col min="3" max="12" width="7.6328125" style="8" customWidth="1"/>
    <col min="13" max="16384" width="9.08984375" style="8"/>
  </cols>
  <sheetData>
    <row r="1" spans="1:26" s="11" customFormat="1" ht="17.399999999999999" customHeight="1">
      <c r="A1" s="164" t="s">
        <v>933</v>
      </c>
      <c r="B1" s="29"/>
      <c r="C1" s="29"/>
      <c r="D1" s="29"/>
      <c r="E1" s="29"/>
      <c r="F1" s="29"/>
      <c r="G1" s="29"/>
      <c r="H1" s="29"/>
      <c r="I1" s="29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7.399999999999999" customHeight="1">
      <c r="A2" s="409" t="s">
        <v>934</v>
      </c>
      <c r="B2" s="211"/>
      <c r="C2" s="349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" customHeight="1">
      <c r="A3" s="394" t="s">
        <v>581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" customHeight="1">
      <c r="A4" s="394" t="s">
        <v>582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6.75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30" customHeight="1">
      <c r="A6" s="548" t="s">
        <v>410</v>
      </c>
      <c r="B6" s="549"/>
      <c r="C6" s="557" t="s">
        <v>497</v>
      </c>
      <c r="D6" s="553"/>
      <c r="E6" s="553"/>
      <c r="F6" s="572"/>
      <c r="G6" s="557" t="s">
        <v>498</v>
      </c>
      <c r="H6" s="553"/>
      <c r="I6" s="553"/>
      <c r="J6" s="553"/>
      <c r="K6" s="572"/>
      <c r="L6" s="577" t="s">
        <v>499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80.25" customHeight="1">
      <c r="A7" s="554"/>
      <c r="B7" s="555"/>
      <c r="C7" s="49" t="s">
        <v>450</v>
      </c>
      <c r="D7" s="49" t="s">
        <v>500</v>
      </c>
      <c r="E7" s="49" t="s">
        <v>501</v>
      </c>
      <c r="F7" s="49" t="s">
        <v>452</v>
      </c>
      <c r="G7" s="49" t="s">
        <v>450</v>
      </c>
      <c r="H7" s="49" t="s">
        <v>502</v>
      </c>
      <c r="I7" s="49" t="s">
        <v>503</v>
      </c>
      <c r="J7" s="49" t="s">
        <v>454</v>
      </c>
      <c r="K7" s="49" t="s">
        <v>504</v>
      </c>
      <c r="L7" s="615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1.75" customHeight="1">
      <c r="A8" s="554"/>
      <c r="B8" s="555"/>
      <c r="C8" s="575" t="s">
        <v>505</v>
      </c>
      <c r="D8" s="580"/>
      <c r="E8" s="580"/>
      <c r="F8" s="580"/>
      <c r="G8" s="580"/>
      <c r="H8" s="580"/>
      <c r="I8" s="580"/>
      <c r="J8" s="580"/>
      <c r="K8" s="580"/>
      <c r="L8" s="580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41.25" customHeight="1">
      <c r="A9" s="616" t="s">
        <v>506</v>
      </c>
      <c r="B9" s="616"/>
      <c r="C9" s="616"/>
      <c r="D9" s="616"/>
      <c r="E9" s="616"/>
      <c r="F9" s="616"/>
      <c r="G9" s="616"/>
      <c r="H9" s="616"/>
      <c r="I9" s="616"/>
      <c r="J9" s="616"/>
      <c r="K9" s="616"/>
      <c r="L9" s="61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4.75" customHeight="1">
      <c r="A10" s="19" t="s">
        <v>4</v>
      </c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3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" customHeight="1">
      <c r="A11" s="526" t="s">
        <v>579</v>
      </c>
      <c r="B11" s="262"/>
      <c r="C11" s="25"/>
      <c r="D11" s="25"/>
      <c r="E11" s="25"/>
      <c r="F11" s="25"/>
      <c r="G11" s="25"/>
      <c r="H11" s="25"/>
      <c r="I11" s="25"/>
      <c r="J11" s="25"/>
      <c r="K11" s="25"/>
      <c r="L11" s="3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4.75" customHeight="1">
      <c r="A12" s="19" t="s">
        <v>583</v>
      </c>
      <c r="B12" s="21" t="s">
        <v>25</v>
      </c>
      <c r="C12" s="78">
        <v>276.3</v>
      </c>
      <c r="D12" s="78">
        <v>78.400000000000006</v>
      </c>
      <c r="E12" s="78">
        <v>191.5</v>
      </c>
      <c r="F12" s="78">
        <v>6.4</v>
      </c>
      <c r="G12" s="78">
        <v>268.3</v>
      </c>
      <c r="H12" s="78">
        <v>168.8</v>
      </c>
      <c r="I12" s="78">
        <v>83.8</v>
      </c>
      <c r="J12" s="78">
        <v>15.7</v>
      </c>
      <c r="K12" s="78">
        <v>0</v>
      </c>
      <c r="L12" s="364">
        <v>15.2</v>
      </c>
      <c r="M12" s="91"/>
      <c r="N12" s="19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5" customHeight="1">
      <c r="A13" s="526" t="s">
        <v>584</v>
      </c>
      <c r="B13" s="265"/>
      <c r="C13" s="462"/>
      <c r="D13" s="462"/>
      <c r="E13" s="462"/>
      <c r="F13" s="462"/>
      <c r="G13" s="462"/>
      <c r="H13" s="462"/>
      <c r="I13" s="462"/>
      <c r="J13" s="462"/>
      <c r="K13" s="462"/>
      <c r="L13" s="493"/>
      <c r="M13" s="91"/>
      <c r="N13" s="261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" customHeight="1">
      <c r="A14" s="19" t="s">
        <v>597</v>
      </c>
      <c r="B14" s="265"/>
      <c r="C14" s="78">
        <v>51.3</v>
      </c>
      <c r="D14" s="78">
        <v>31.4</v>
      </c>
      <c r="E14" s="78">
        <v>16.2</v>
      </c>
      <c r="F14" s="78">
        <v>3.7</v>
      </c>
      <c r="G14" s="78">
        <v>51.4</v>
      </c>
      <c r="H14" s="78">
        <v>35</v>
      </c>
      <c r="I14" s="78">
        <v>14.4</v>
      </c>
      <c r="J14" s="78">
        <v>2</v>
      </c>
      <c r="K14" s="78">
        <v>0</v>
      </c>
      <c r="L14" s="364">
        <v>2.6</v>
      </c>
      <c r="M14" s="91"/>
      <c r="N14" s="19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" customHeight="1">
      <c r="A15" s="542" t="s">
        <v>585</v>
      </c>
      <c r="B15" s="265"/>
      <c r="C15" s="78"/>
      <c r="D15" s="78"/>
      <c r="E15" s="78"/>
      <c r="F15" s="78"/>
      <c r="G15" s="78"/>
      <c r="H15" s="78"/>
      <c r="I15" s="78"/>
      <c r="J15" s="78"/>
      <c r="K15" s="78"/>
      <c r="L15" s="364"/>
      <c r="M15" s="91"/>
      <c r="N15" s="261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4.75" customHeight="1">
      <c r="A16" s="19" t="s">
        <v>586</v>
      </c>
      <c r="B16" s="21" t="s">
        <v>25</v>
      </c>
      <c r="C16" s="78">
        <v>94.7</v>
      </c>
      <c r="D16" s="78">
        <v>16.3</v>
      </c>
      <c r="E16" s="78">
        <v>43.2</v>
      </c>
      <c r="F16" s="78">
        <v>35.200000000000003</v>
      </c>
      <c r="G16" s="78">
        <v>94.3</v>
      </c>
      <c r="H16" s="78">
        <v>84.3</v>
      </c>
      <c r="I16" s="78">
        <v>10</v>
      </c>
      <c r="J16" s="36" t="s">
        <v>58</v>
      </c>
      <c r="K16" s="36" t="s">
        <v>58</v>
      </c>
      <c r="L16" s="364">
        <v>10.5</v>
      </c>
      <c r="M16" s="91"/>
      <c r="N16" s="19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" customHeight="1">
      <c r="A17" s="542" t="s">
        <v>587</v>
      </c>
      <c r="B17" s="262"/>
      <c r="C17" s="78"/>
      <c r="D17" s="78"/>
      <c r="E17" s="78"/>
      <c r="F17" s="78"/>
      <c r="G17" s="78"/>
      <c r="H17" s="78"/>
      <c r="I17" s="78"/>
      <c r="J17" s="78"/>
      <c r="K17" s="78"/>
      <c r="L17" s="364"/>
      <c r="M17" s="91"/>
      <c r="N17" s="261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" customHeight="1">
      <c r="A18" s="19" t="s">
        <v>598</v>
      </c>
      <c r="B18" s="262" t="s">
        <v>25</v>
      </c>
      <c r="C18" s="78">
        <v>47.9</v>
      </c>
      <c r="D18" s="78">
        <v>26.8</v>
      </c>
      <c r="E18" s="78">
        <v>18.5</v>
      </c>
      <c r="F18" s="78">
        <v>2.6</v>
      </c>
      <c r="G18" s="78">
        <v>49.6</v>
      </c>
      <c r="H18" s="78">
        <v>32.9</v>
      </c>
      <c r="I18" s="78">
        <v>11.1</v>
      </c>
      <c r="J18" s="78">
        <v>5.6</v>
      </c>
      <c r="K18" s="36" t="s">
        <v>58</v>
      </c>
      <c r="L18" s="364">
        <v>1.8</v>
      </c>
      <c r="M18" s="91"/>
      <c r="N18" s="19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" customHeight="1">
      <c r="A19" s="542" t="s">
        <v>588</v>
      </c>
      <c r="B19" s="262"/>
      <c r="C19" s="78"/>
      <c r="D19" s="78"/>
      <c r="E19" s="78"/>
      <c r="F19" s="78"/>
      <c r="G19" s="78"/>
      <c r="H19" s="78"/>
      <c r="I19" s="78"/>
      <c r="J19" s="78"/>
      <c r="K19" s="78"/>
      <c r="L19" s="364"/>
      <c r="M19" s="91"/>
      <c r="N19" s="261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" customHeight="1">
      <c r="A20" s="19" t="s">
        <v>589</v>
      </c>
      <c r="B20" s="262" t="s">
        <v>25</v>
      </c>
      <c r="C20" s="78">
        <v>6.4</v>
      </c>
      <c r="D20" s="78">
        <v>0.2</v>
      </c>
      <c r="E20" s="78">
        <v>0.3</v>
      </c>
      <c r="F20" s="78">
        <v>5.9</v>
      </c>
      <c r="G20" s="78">
        <v>6.3</v>
      </c>
      <c r="H20" s="78">
        <v>6.1</v>
      </c>
      <c r="I20" s="78">
        <v>0.2</v>
      </c>
      <c r="J20" s="36" t="s">
        <v>58</v>
      </c>
      <c r="K20" s="36" t="s">
        <v>58</v>
      </c>
      <c r="L20" s="364">
        <v>0.3</v>
      </c>
      <c r="M20" s="91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" customHeight="1">
      <c r="A21" s="542" t="s">
        <v>590</v>
      </c>
      <c r="B21" s="262"/>
      <c r="C21" s="78"/>
      <c r="D21" s="78"/>
      <c r="E21" s="78"/>
      <c r="F21" s="78"/>
      <c r="G21" s="78"/>
      <c r="H21" s="78"/>
      <c r="I21" s="78"/>
      <c r="J21" s="78"/>
      <c r="K21" s="78"/>
      <c r="L21" s="364"/>
      <c r="M21" s="91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4.75" customHeight="1">
      <c r="A22" s="19" t="s">
        <v>591</v>
      </c>
      <c r="B22" s="22" t="s">
        <v>25</v>
      </c>
      <c r="C22" s="78">
        <v>946</v>
      </c>
      <c r="D22" s="78">
        <v>414.4</v>
      </c>
      <c r="E22" s="78">
        <v>342.6</v>
      </c>
      <c r="F22" s="78">
        <v>189</v>
      </c>
      <c r="G22" s="78">
        <v>937.6</v>
      </c>
      <c r="H22" s="78">
        <v>627.5</v>
      </c>
      <c r="I22" s="78">
        <v>207.4</v>
      </c>
      <c r="J22" s="78">
        <v>102.7</v>
      </c>
      <c r="K22" s="78">
        <v>0</v>
      </c>
      <c r="L22" s="364">
        <v>25.8</v>
      </c>
      <c r="M22" s="9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" customHeight="1">
      <c r="A23" s="526" t="s">
        <v>592</v>
      </c>
      <c r="B23" s="265"/>
      <c r="C23" s="70"/>
      <c r="D23" s="70"/>
      <c r="E23" s="70"/>
      <c r="F23" s="70"/>
      <c r="G23" s="70"/>
      <c r="H23" s="70"/>
      <c r="I23" s="70"/>
      <c r="J23" s="70"/>
      <c r="K23" s="70"/>
      <c r="L23" s="494"/>
      <c r="M23" s="9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4.75" customHeight="1">
      <c r="A24" s="19" t="s">
        <v>233</v>
      </c>
      <c r="B24" s="265"/>
      <c r="C24" s="78">
        <v>11399.7</v>
      </c>
      <c r="D24" s="78">
        <v>3838</v>
      </c>
      <c r="E24" s="78">
        <v>7118.1</v>
      </c>
      <c r="F24" s="78">
        <v>443.6</v>
      </c>
      <c r="G24" s="78">
        <v>10907.4</v>
      </c>
      <c r="H24" s="78">
        <v>6764</v>
      </c>
      <c r="I24" s="78">
        <v>4052.8</v>
      </c>
      <c r="J24" s="78">
        <v>90</v>
      </c>
      <c r="K24" s="78">
        <v>0.6</v>
      </c>
      <c r="L24" s="364">
        <v>1668.7</v>
      </c>
      <c r="M24" s="91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" customHeight="1">
      <c r="A25" s="526" t="s">
        <v>856</v>
      </c>
      <c r="B25" s="265"/>
      <c r="C25" s="25"/>
      <c r="D25" s="25"/>
      <c r="E25" s="25"/>
      <c r="F25" s="25"/>
      <c r="G25" s="25"/>
      <c r="H25" s="25"/>
      <c r="I25" s="25"/>
      <c r="J25" s="25"/>
      <c r="K25" s="35"/>
      <c r="L25" s="15"/>
      <c r="M25" s="91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41.25" customHeight="1">
      <c r="A26" s="614" t="s">
        <v>507</v>
      </c>
      <c r="B26" s="614"/>
      <c r="C26" s="614"/>
      <c r="D26" s="614"/>
      <c r="E26" s="614"/>
      <c r="F26" s="614"/>
      <c r="G26" s="614"/>
      <c r="H26" s="614"/>
      <c r="I26" s="614"/>
      <c r="J26" s="614"/>
      <c r="K26" s="614"/>
      <c r="L26" s="614"/>
      <c r="M26" s="91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4.75" customHeight="1">
      <c r="A27" s="19" t="s">
        <v>241</v>
      </c>
      <c r="B27" s="27" t="s">
        <v>25</v>
      </c>
      <c r="C27" s="78">
        <v>153.6</v>
      </c>
      <c r="D27" s="78">
        <v>31.3</v>
      </c>
      <c r="E27" s="78">
        <v>114.3</v>
      </c>
      <c r="F27" s="36">
        <v>8</v>
      </c>
      <c r="G27" s="78">
        <v>153</v>
      </c>
      <c r="H27" s="78">
        <v>107.7</v>
      </c>
      <c r="I27" s="78">
        <v>44.6</v>
      </c>
      <c r="J27" s="78">
        <v>0.7</v>
      </c>
      <c r="K27" s="78">
        <v>0</v>
      </c>
      <c r="L27" s="364">
        <v>5.3</v>
      </c>
      <c r="M27" s="91"/>
      <c r="N27" s="19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" customHeight="1">
      <c r="A28" s="526" t="s">
        <v>5</v>
      </c>
      <c r="B28" s="262"/>
      <c r="C28" s="78"/>
      <c r="D28" s="78"/>
      <c r="E28" s="78"/>
      <c r="F28" s="78"/>
      <c r="G28" s="78"/>
      <c r="H28" s="78"/>
      <c r="I28" s="78"/>
      <c r="J28" s="78"/>
      <c r="K28" s="78"/>
      <c r="L28" s="364"/>
      <c r="M28" s="91"/>
      <c r="N28" s="261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4.75" customHeight="1">
      <c r="A29" s="19" t="s">
        <v>226</v>
      </c>
      <c r="B29" s="262"/>
      <c r="C29" s="78"/>
      <c r="D29" s="78"/>
      <c r="E29" s="78"/>
      <c r="F29" s="78"/>
      <c r="G29" s="78"/>
      <c r="H29" s="78"/>
      <c r="I29" s="78"/>
      <c r="J29" s="78"/>
      <c r="K29" s="78"/>
      <c r="L29" s="364"/>
      <c r="M29" s="91"/>
      <c r="N29" s="19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2.75" customHeight="1">
      <c r="A30" s="19" t="s">
        <v>227</v>
      </c>
      <c r="B30" s="27" t="s">
        <v>25</v>
      </c>
      <c r="C30" s="78">
        <v>2382.5</v>
      </c>
      <c r="D30" s="78">
        <v>1496.6</v>
      </c>
      <c r="E30" s="78">
        <v>750.4</v>
      </c>
      <c r="F30" s="78">
        <v>135.5</v>
      </c>
      <c r="G30" s="78">
        <v>2383.6999999999998</v>
      </c>
      <c r="H30" s="78">
        <v>1127.5</v>
      </c>
      <c r="I30" s="78">
        <v>1206.5</v>
      </c>
      <c r="J30" s="78">
        <v>44.4</v>
      </c>
      <c r="K30" s="78">
        <v>5.3</v>
      </c>
      <c r="L30" s="364">
        <v>124.8</v>
      </c>
      <c r="M30" s="91"/>
      <c r="N30" s="19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" customHeight="1">
      <c r="A31" s="526" t="s">
        <v>6</v>
      </c>
      <c r="B31" s="262"/>
      <c r="C31" s="78"/>
      <c r="D31" s="78"/>
      <c r="E31" s="78"/>
      <c r="F31" s="78"/>
      <c r="G31" s="78"/>
      <c r="H31" s="78"/>
      <c r="I31" s="78"/>
      <c r="J31" s="78"/>
      <c r="K31" s="78"/>
      <c r="L31" s="364"/>
      <c r="M31" s="91"/>
      <c r="N31" s="261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4.75" customHeight="1">
      <c r="A32" s="19" t="s">
        <v>242</v>
      </c>
      <c r="B32" s="31" t="s">
        <v>25</v>
      </c>
      <c r="C32" s="78">
        <v>302.89999999999998</v>
      </c>
      <c r="D32" s="78">
        <v>118.6</v>
      </c>
      <c r="E32" s="78">
        <v>148.4</v>
      </c>
      <c r="F32" s="78">
        <v>35.9</v>
      </c>
      <c r="G32" s="78">
        <v>305.10000000000002</v>
      </c>
      <c r="H32" s="78">
        <v>164.4</v>
      </c>
      <c r="I32" s="78">
        <v>138.4</v>
      </c>
      <c r="J32" s="78">
        <v>1.4</v>
      </c>
      <c r="K32" s="78">
        <v>0.9</v>
      </c>
      <c r="L32" s="364">
        <v>42.3</v>
      </c>
      <c r="M32" s="91"/>
      <c r="N32" s="19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" customHeight="1">
      <c r="A33" s="526" t="s">
        <v>7</v>
      </c>
      <c r="B33" s="262"/>
      <c r="C33" s="78"/>
      <c r="D33" s="78"/>
      <c r="E33" s="78"/>
      <c r="F33" s="78"/>
      <c r="G33" s="78"/>
      <c r="H33" s="78"/>
      <c r="I33" s="78"/>
      <c r="J33" s="78"/>
      <c r="K33" s="78"/>
      <c r="L33" s="364"/>
      <c r="M33" s="91"/>
      <c r="N33" s="261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4.75" customHeight="1">
      <c r="A34" s="19" t="s">
        <v>243</v>
      </c>
      <c r="B34" s="262"/>
      <c r="C34" s="78"/>
      <c r="D34" s="78"/>
      <c r="E34" s="78"/>
      <c r="F34" s="78"/>
      <c r="G34" s="78"/>
      <c r="H34" s="78"/>
      <c r="I34" s="78"/>
      <c r="J34" s="78"/>
      <c r="K34" s="78"/>
      <c r="L34" s="364"/>
      <c r="M34" s="91"/>
      <c r="N34" s="19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3.5" customHeight="1">
      <c r="A35" s="19" t="s">
        <v>244</v>
      </c>
      <c r="B35" s="31" t="s">
        <v>25</v>
      </c>
      <c r="C35" s="78">
        <v>2583.9</v>
      </c>
      <c r="D35" s="78">
        <v>1236.0999999999999</v>
      </c>
      <c r="E35" s="78">
        <v>1321.1</v>
      </c>
      <c r="F35" s="78">
        <v>26.7</v>
      </c>
      <c r="G35" s="78">
        <v>2610.1999999999998</v>
      </c>
      <c r="H35" s="78">
        <v>863.7</v>
      </c>
      <c r="I35" s="78">
        <v>1695.1</v>
      </c>
      <c r="J35" s="36">
        <v>50.6</v>
      </c>
      <c r="K35" s="78">
        <v>0.8</v>
      </c>
      <c r="L35" s="364">
        <v>85.3</v>
      </c>
      <c r="M35" s="91"/>
      <c r="N35" s="19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" customHeight="1">
      <c r="A36" s="526" t="s">
        <v>8</v>
      </c>
      <c r="B36" s="262"/>
      <c r="C36" s="78"/>
      <c r="D36" s="78"/>
      <c r="E36" s="78"/>
      <c r="F36" s="78"/>
      <c r="G36" s="78"/>
      <c r="H36" s="78"/>
      <c r="I36" s="78"/>
      <c r="J36" s="78"/>
      <c r="K36" s="78"/>
      <c r="L36" s="364"/>
      <c r="M36" s="91"/>
      <c r="N36" s="261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4.75" customHeight="1">
      <c r="A37" s="19" t="s">
        <v>228</v>
      </c>
      <c r="B37" s="27"/>
      <c r="C37" s="78"/>
      <c r="D37" s="78"/>
      <c r="E37" s="78"/>
      <c r="F37" s="78"/>
      <c r="G37" s="78"/>
      <c r="H37" s="78"/>
      <c r="I37" s="78"/>
      <c r="J37" s="78"/>
      <c r="K37" s="78"/>
      <c r="L37" s="364"/>
      <c r="M37" s="91"/>
      <c r="N37" s="19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2" customHeight="1">
      <c r="A38" s="543" t="s">
        <v>229</v>
      </c>
      <c r="B38" s="27" t="s">
        <v>25</v>
      </c>
      <c r="C38" s="78">
        <v>5504.6</v>
      </c>
      <c r="D38" s="78">
        <v>1756</v>
      </c>
      <c r="E38" s="78">
        <v>3337</v>
      </c>
      <c r="F38" s="78">
        <v>411.6</v>
      </c>
      <c r="G38" s="78">
        <v>5495.9</v>
      </c>
      <c r="H38" s="78">
        <v>2681</v>
      </c>
      <c r="I38" s="78">
        <v>2585.8000000000002</v>
      </c>
      <c r="J38" s="78">
        <v>200.2</v>
      </c>
      <c r="K38" s="78">
        <v>28.9</v>
      </c>
      <c r="L38" s="364">
        <v>115.5</v>
      </c>
      <c r="M38" s="91"/>
      <c r="N38" s="19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" customHeight="1">
      <c r="A39" s="526" t="s">
        <v>9</v>
      </c>
      <c r="B39" s="262"/>
      <c r="C39" s="78"/>
      <c r="D39" s="78"/>
      <c r="E39" s="78"/>
      <c r="F39" s="78"/>
      <c r="G39" s="78"/>
      <c r="H39" s="78"/>
      <c r="I39" s="78"/>
      <c r="J39" s="78"/>
      <c r="K39" s="78"/>
      <c r="L39" s="364"/>
      <c r="M39" s="91"/>
      <c r="N39" s="261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.75" customHeight="1">
      <c r="A40" s="19" t="s">
        <v>245</v>
      </c>
      <c r="B40" s="27" t="s">
        <v>25</v>
      </c>
      <c r="C40" s="78">
        <v>5.9</v>
      </c>
      <c r="D40" s="78">
        <v>4.5999999999999996</v>
      </c>
      <c r="E40" s="78">
        <v>0.4</v>
      </c>
      <c r="F40" s="78">
        <v>0.9</v>
      </c>
      <c r="G40" s="78">
        <v>6</v>
      </c>
      <c r="H40" s="78">
        <v>1.5</v>
      </c>
      <c r="I40" s="78">
        <v>4.5</v>
      </c>
      <c r="J40" s="36" t="s">
        <v>58</v>
      </c>
      <c r="K40" s="78">
        <v>0</v>
      </c>
      <c r="L40" s="364">
        <v>0.6</v>
      </c>
      <c r="M40" s="91"/>
      <c r="N40" s="19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" customHeight="1">
      <c r="A41" s="526" t="s">
        <v>10</v>
      </c>
      <c r="B41" s="262"/>
      <c r="C41" s="25"/>
      <c r="D41" s="25"/>
      <c r="E41" s="25"/>
      <c r="F41" s="25"/>
      <c r="G41" s="25"/>
      <c r="H41" s="25"/>
      <c r="I41" s="25"/>
      <c r="J41" s="25"/>
      <c r="K41" s="25"/>
      <c r="L41" s="14"/>
      <c r="M41" s="14"/>
      <c r="N41" s="261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8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5.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182" customFormat="1" ht="9.9" customHeight="1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</row>
    <row r="45" spans="1:26" s="182" customFormat="1" ht="9.9" customHeight="1">
      <c r="A45" s="269"/>
      <c r="B45" s="269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</sheetData>
  <mergeCells count="7">
    <mergeCell ref="A26:L26"/>
    <mergeCell ref="A6:B8"/>
    <mergeCell ref="C6:F6"/>
    <mergeCell ref="G6:K6"/>
    <mergeCell ref="L6:L7"/>
    <mergeCell ref="C8:L8"/>
    <mergeCell ref="A9:L9"/>
  </mergeCells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X tabl. 1-19.xlsx.xlsx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5F00C8-8A77-4CC9-9DFC-BF943D58EA7E}"/>
</file>

<file path=customXml/itemProps2.xml><?xml version="1.0" encoding="utf-8"?>
<ds:datastoreItem xmlns:ds="http://schemas.openxmlformats.org/officeDocument/2006/customXml" ds:itemID="{3597E081-D0F6-4F72-B173-7A9678E31C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Kaczorowska Beata</cp:lastModifiedBy>
  <cp:lastPrinted>2023-12-18T10:49:20Z</cp:lastPrinted>
  <dcterms:created xsi:type="dcterms:W3CDTF">2001-09-17T08:58:37Z</dcterms:created>
  <dcterms:modified xsi:type="dcterms:W3CDTF">2024-02-09T13:25:15Z</dcterms:modified>
</cp:coreProperties>
</file>